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310" yWindow="-150" windowWidth="15255" windowHeight="12465"/>
  </bookViews>
  <sheets>
    <sheet name="H0331_1056204000049_05_0_61_0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H0331_1056204000049_05_0_61_0!$A$13:$BL$18</definedName>
    <definedName name="_xlnm.Print_Area" localSheetId="0">H0331_1056204000049_05_0_61_0!$A$1:$BL$106</definedName>
  </definedNames>
  <calcPr calcId="145621"/>
</workbook>
</file>

<file path=xl/calcChain.xml><?xml version="1.0" encoding="utf-8"?>
<calcChain xmlns="http://schemas.openxmlformats.org/spreadsheetml/2006/main">
  <c r="BC95" i="1" l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G95" i="1"/>
  <c r="BH102" i="1"/>
  <c r="BI102" i="1"/>
  <c r="BJ102" i="1"/>
  <c r="BK102" i="1"/>
  <c r="BD102" i="1"/>
  <c r="BE102" i="1"/>
  <c r="BF102" i="1"/>
  <c r="BG102" i="1"/>
  <c r="K102" i="1"/>
  <c r="K95" i="1" s="1"/>
  <c r="H102" i="1"/>
  <c r="I102" i="1"/>
  <c r="J102" i="1"/>
  <c r="D102" i="1"/>
  <c r="E102" i="1"/>
  <c r="F102" i="1"/>
  <c r="BC105" i="1" l="1"/>
  <c r="BB105" i="1"/>
  <c r="BC103" i="1"/>
  <c r="BB103" i="1"/>
  <c r="BC89" i="1"/>
  <c r="BB89" i="1"/>
  <c r="BC83" i="1"/>
  <c r="BB83" i="1"/>
  <c r="BC77" i="1"/>
  <c r="BB77" i="1"/>
  <c r="BC66" i="1"/>
  <c r="BB66" i="1"/>
  <c r="BC60" i="1"/>
  <c r="BB60" i="1"/>
  <c r="BC54" i="1"/>
  <c r="BB54" i="1"/>
  <c r="BC52" i="1"/>
  <c r="BB52" i="1"/>
  <c r="AY105" i="1"/>
  <c r="AX105" i="1"/>
  <c r="AY103" i="1"/>
  <c r="AX103" i="1"/>
  <c r="AY89" i="1"/>
  <c r="AX89" i="1"/>
  <c r="AY83" i="1"/>
  <c r="AX83" i="1"/>
  <c r="AY77" i="1"/>
  <c r="AX77" i="1"/>
  <c r="AY66" i="1"/>
  <c r="AX66" i="1"/>
  <c r="AY60" i="1"/>
  <c r="AX60" i="1"/>
  <c r="AY54" i="1"/>
  <c r="AX54" i="1"/>
  <c r="AY52" i="1"/>
  <c r="AX52" i="1"/>
  <c r="AQ105" i="1"/>
  <c r="AP105" i="1"/>
  <c r="AQ103" i="1"/>
  <c r="AP103" i="1"/>
  <c r="AQ89" i="1"/>
  <c r="AP89" i="1"/>
  <c r="AQ83" i="1"/>
  <c r="AP83" i="1"/>
  <c r="AQ77" i="1"/>
  <c r="AP77" i="1"/>
  <c r="AQ66" i="1"/>
  <c r="AP66" i="1"/>
  <c r="AQ60" i="1"/>
  <c r="AP60" i="1"/>
  <c r="AQ54" i="1"/>
  <c r="AP54" i="1"/>
  <c r="AQ52" i="1"/>
  <c r="AP52" i="1"/>
  <c r="AI105" i="1"/>
  <c r="AH105" i="1"/>
  <c r="AI103" i="1"/>
  <c r="AH103" i="1"/>
  <c r="AI89" i="1"/>
  <c r="AH89" i="1"/>
  <c r="AI83" i="1"/>
  <c r="AH83" i="1"/>
  <c r="AI77" i="1"/>
  <c r="AH77" i="1"/>
  <c r="AI66" i="1"/>
  <c r="AH66" i="1"/>
  <c r="AI60" i="1"/>
  <c r="AH60" i="1"/>
  <c r="AI54" i="1"/>
  <c r="AH54" i="1"/>
  <c r="AI52" i="1"/>
  <c r="AH52" i="1"/>
  <c r="AA105" i="1"/>
  <c r="Z105" i="1"/>
  <c r="AA103" i="1"/>
  <c r="Z103" i="1"/>
  <c r="AA89" i="1"/>
  <c r="Z89" i="1"/>
  <c r="AA83" i="1"/>
  <c r="Z83" i="1"/>
  <c r="AA77" i="1"/>
  <c r="Z77" i="1"/>
  <c r="AA66" i="1"/>
  <c r="Z66" i="1"/>
  <c r="AA60" i="1"/>
  <c r="Z60" i="1"/>
  <c r="AA54" i="1"/>
  <c r="Z54" i="1"/>
  <c r="AA52" i="1"/>
  <c r="Z52" i="1"/>
  <c r="S105" i="1"/>
  <c r="R105" i="1"/>
  <c r="S103" i="1"/>
  <c r="R103" i="1"/>
  <c r="S89" i="1"/>
  <c r="R89" i="1"/>
  <c r="S83" i="1"/>
  <c r="R83" i="1"/>
  <c r="S77" i="1"/>
  <c r="R77" i="1"/>
  <c r="S66" i="1"/>
  <c r="R66" i="1"/>
  <c r="S60" i="1"/>
  <c r="R60" i="1"/>
  <c r="S54" i="1"/>
  <c r="R54" i="1"/>
  <c r="S52" i="1"/>
  <c r="R52" i="1"/>
  <c r="BA83" i="1"/>
  <c r="AZ83" i="1"/>
  <c r="AW83" i="1"/>
  <c r="AV83" i="1"/>
  <c r="AU83" i="1"/>
  <c r="AT83" i="1"/>
  <c r="AS83" i="1"/>
  <c r="AR83" i="1"/>
  <c r="AO83" i="1"/>
  <c r="AN83" i="1"/>
  <c r="AM83" i="1"/>
  <c r="AL83" i="1"/>
  <c r="AK83" i="1"/>
  <c r="AJ83" i="1"/>
  <c r="AG83" i="1"/>
  <c r="AF83" i="1"/>
  <c r="AE83" i="1"/>
  <c r="AD83" i="1"/>
  <c r="AC83" i="1"/>
  <c r="AB83" i="1"/>
  <c r="Y83" i="1"/>
  <c r="X83" i="1"/>
  <c r="W83" i="1"/>
  <c r="V83" i="1"/>
  <c r="U83" i="1"/>
  <c r="T83" i="1"/>
  <c r="Q83" i="1"/>
  <c r="P83" i="1"/>
  <c r="O83" i="1"/>
  <c r="N83" i="1"/>
  <c r="M83" i="1"/>
  <c r="L83" i="1"/>
  <c r="BA77" i="1"/>
  <c r="AZ77" i="1"/>
  <c r="AW77" i="1"/>
  <c r="AV77" i="1"/>
  <c r="AU77" i="1"/>
  <c r="AT77" i="1"/>
  <c r="AS77" i="1"/>
  <c r="AR77" i="1"/>
  <c r="AO77" i="1"/>
  <c r="AN77" i="1"/>
  <c r="AM77" i="1"/>
  <c r="AL77" i="1"/>
  <c r="AK77" i="1"/>
  <c r="AJ77" i="1"/>
  <c r="AG77" i="1"/>
  <c r="AF77" i="1"/>
  <c r="AE77" i="1"/>
  <c r="AD77" i="1"/>
  <c r="AC77" i="1"/>
  <c r="AB77" i="1"/>
  <c r="Y77" i="1"/>
  <c r="X77" i="1"/>
  <c r="W77" i="1"/>
  <c r="V77" i="1"/>
  <c r="U77" i="1"/>
  <c r="T77" i="1"/>
  <c r="Q77" i="1"/>
  <c r="P77" i="1"/>
  <c r="O77" i="1"/>
  <c r="N77" i="1"/>
  <c r="M77" i="1"/>
  <c r="L77" i="1"/>
  <c r="BA66" i="1"/>
  <c r="AZ66" i="1"/>
  <c r="AW66" i="1"/>
  <c r="AV66" i="1"/>
  <c r="AU66" i="1"/>
  <c r="AT66" i="1"/>
  <c r="AS66" i="1"/>
  <c r="AR66" i="1"/>
  <c r="AO66" i="1"/>
  <c r="AN66" i="1"/>
  <c r="AM66" i="1"/>
  <c r="AL66" i="1"/>
  <c r="AK66" i="1"/>
  <c r="AJ66" i="1"/>
  <c r="AG66" i="1"/>
  <c r="AF66" i="1"/>
  <c r="AE66" i="1"/>
  <c r="AD66" i="1"/>
  <c r="AC66" i="1"/>
  <c r="AB66" i="1"/>
  <c r="Y66" i="1"/>
  <c r="X66" i="1"/>
  <c r="W66" i="1"/>
  <c r="V66" i="1"/>
  <c r="U66" i="1"/>
  <c r="T66" i="1"/>
  <c r="Q66" i="1"/>
  <c r="P66" i="1"/>
  <c r="O66" i="1"/>
  <c r="N66" i="1"/>
  <c r="M66" i="1"/>
  <c r="L66" i="1"/>
  <c r="H64" i="1"/>
  <c r="I64" i="1"/>
  <c r="J64" i="1"/>
  <c r="K64" i="1"/>
  <c r="H65" i="1"/>
  <c r="I65" i="1"/>
  <c r="J65" i="1"/>
  <c r="K65" i="1"/>
  <c r="D64" i="1"/>
  <c r="E64" i="1"/>
  <c r="F64" i="1"/>
  <c r="G64" i="1"/>
  <c r="D65" i="1"/>
  <c r="E65" i="1"/>
  <c r="F65" i="1"/>
  <c r="G65" i="1"/>
  <c r="BD64" i="1"/>
  <c r="BE64" i="1"/>
  <c r="BF64" i="1"/>
  <c r="BG64" i="1"/>
  <c r="BH64" i="1"/>
  <c r="BI64" i="1"/>
  <c r="BJ64" i="1"/>
  <c r="BK64" i="1"/>
  <c r="BD65" i="1"/>
  <c r="BE65" i="1"/>
  <c r="BF65" i="1"/>
  <c r="BG65" i="1"/>
  <c r="BH65" i="1"/>
  <c r="BI65" i="1"/>
  <c r="BJ65" i="1"/>
  <c r="BK65" i="1"/>
  <c r="BA60" i="1"/>
  <c r="AZ60" i="1"/>
  <c r="AW60" i="1"/>
  <c r="AV60" i="1"/>
  <c r="AU60" i="1"/>
  <c r="AT60" i="1"/>
  <c r="AS60" i="1"/>
  <c r="AR60" i="1"/>
  <c r="AO60" i="1"/>
  <c r="AN60" i="1"/>
  <c r="AM60" i="1"/>
  <c r="AL60" i="1"/>
  <c r="AK60" i="1"/>
  <c r="AJ60" i="1"/>
  <c r="AG60" i="1"/>
  <c r="AF60" i="1"/>
  <c r="AE60" i="1"/>
  <c r="AD60" i="1"/>
  <c r="AC60" i="1"/>
  <c r="AB60" i="1"/>
  <c r="Y60" i="1"/>
  <c r="X60" i="1"/>
  <c r="W60" i="1"/>
  <c r="V60" i="1"/>
  <c r="U60" i="1"/>
  <c r="T60" i="1"/>
  <c r="Q60" i="1"/>
  <c r="P60" i="1"/>
  <c r="O60" i="1"/>
  <c r="N60" i="1"/>
  <c r="M60" i="1"/>
  <c r="L60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P45" i="1" s="1"/>
  <c r="AO46" i="1"/>
  <c r="AN46" i="1"/>
  <c r="AM46" i="1"/>
  <c r="AL46" i="1"/>
  <c r="AK46" i="1"/>
  <c r="AJ46" i="1"/>
  <c r="AI46" i="1"/>
  <c r="AH46" i="1"/>
  <c r="AH45" i="1" s="1"/>
  <c r="AG46" i="1"/>
  <c r="AF46" i="1"/>
  <c r="AE46" i="1"/>
  <c r="AD46" i="1"/>
  <c r="AC46" i="1"/>
  <c r="AB46" i="1"/>
  <c r="AA46" i="1"/>
  <c r="Z46" i="1"/>
  <c r="Z45" i="1" s="1"/>
  <c r="Y46" i="1"/>
  <c r="X46" i="1"/>
  <c r="W46" i="1"/>
  <c r="V46" i="1"/>
  <c r="U46" i="1"/>
  <c r="T46" i="1"/>
  <c r="S46" i="1"/>
  <c r="R46" i="1"/>
  <c r="R45" i="1" s="1"/>
  <c r="Q46" i="1"/>
  <c r="P46" i="1"/>
  <c r="O46" i="1"/>
  <c r="N46" i="1"/>
  <c r="M46" i="1"/>
  <c r="L46" i="1"/>
  <c r="AX45" i="1"/>
  <c r="C63" i="1"/>
  <c r="V45" i="1" l="1"/>
  <c r="BB45" i="1"/>
  <c r="S45" i="1"/>
  <c r="W45" i="1"/>
  <c r="AA45" i="1"/>
  <c r="AI45" i="1"/>
  <c r="AQ45" i="1"/>
  <c r="AY45" i="1"/>
  <c r="BC45" i="1"/>
  <c r="AU105" i="1" l="1"/>
  <c r="AT105" i="1"/>
  <c r="AU103" i="1"/>
  <c r="AT103" i="1"/>
  <c r="AU89" i="1"/>
  <c r="AT89" i="1"/>
  <c r="AU54" i="1"/>
  <c r="AT54" i="1"/>
  <c r="AU52" i="1"/>
  <c r="AT52" i="1"/>
  <c r="AM105" i="1"/>
  <c r="AL105" i="1"/>
  <c r="AM103" i="1"/>
  <c r="AL103" i="1"/>
  <c r="AM89" i="1"/>
  <c r="AL89" i="1"/>
  <c r="AM54" i="1"/>
  <c r="AL54" i="1"/>
  <c r="AM52" i="1"/>
  <c r="AL52" i="1"/>
  <c r="AE105" i="1"/>
  <c r="AD105" i="1"/>
  <c r="AE103" i="1"/>
  <c r="AD103" i="1"/>
  <c r="AE89" i="1"/>
  <c r="AD89" i="1"/>
  <c r="AE54" i="1"/>
  <c r="AD54" i="1"/>
  <c r="AE52" i="1"/>
  <c r="AE45" i="1" s="1"/>
  <c r="AE25" i="1" s="1"/>
  <c r="AE19" i="1" s="1"/>
  <c r="AE107" i="1" s="1"/>
  <c r="AD52" i="1"/>
  <c r="W107" i="1"/>
  <c r="V107" i="1"/>
  <c r="O105" i="1"/>
  <c r="N105" i="1"/>
  <c r="O103" i="1"/>
  <c r="N103" i="1"/>
  <c r="O89" i="1"/>
  <c r="N89" i="1"/>
  <c r="O54" i="1"/>
  <c r="N54" i="1"/>
  <c r="O52" i="1"/>
  <c r="N52" i="1"/>
  <c r="AD45" i="1" l="1"/>
  <c r="AD25" i="1" s="1"/>
  <c r="AD19" i="1" s="1"/>
  <c r="AD107" i="1" s="1"/>
  <c r="AL45" i="1"/>
  <c r="AL24" i="1" s="1"/>
  <c r="AM45" i="1"/>
  <c r="N45" i="1"/>
  <c r="O45" i="1"/>
  <c r="O25" i="1" s="1"/>
  <c r="O19" i="1" s="1"/>
  <c r="O107" i="1" s="1"/>
  <c r="AT45" i="1"/>
  <c r="AT24" i="1" s="1"/>
  <c r="AU45" i="1"/>
  <c r="AU24" i="1" s="1"/>
  <c r="N25" i="1"/>
  <c r="N19" i="1" s="1"/>
  <c r="N107" i="1" s="1"/>
  <c r="AL25" i="1"/>
  <c r="AL19" i="1" s="1"/>
  <c r="AL107" i="1" s="1"/>
  <c r="AM25" i="1"/>
  <c r="AM19" i="1" s="1"/>
  <c r="AM107" i="1" s="1"/>
  <c r="AE24" i="1"/>
  <c r="AU25" i="1"/>
  <c r="AU19" i="1" s="1"/>
  <c r="AU107" i="1" s="1"/>
  <c r="G106" i="1"/>
  <c r="F106" i="1"/>
  <c r="E106" i="1"/>
  <c r="D106" i="1"/>
  <c r="G104" i="1"/>
  <c r="F104" i="1"/>
  <c r="E104" i="1"/>
  <c r="D104" i="1"/>
  <c r="F101" i="1"/>
  <c r="E101" i="1"/>
  <c r="D101" i="1"/>
  <c r="F100" i="1"/>
  <c r="E100" i="1"/>
  <c r="D100" i="1"/>
  <c r="F99" i="1"/>
  <c r="E99" i="1"/>
  <c r="D99" i="1"/>
  <c r="F98" i="1"/>
  <c r="E98" i="1"/>
  <c r="D98" i="1"/>
  <c r="F97" i="1"/>
  <c r="E97" i="1"/>
  <c r="D97" i="1"/>
  <c r="F96" i="1"/>
  <c r="E96" i="1"/>
  <c r="D96" i="1"/>
  <c r="G94" i="1"/>
  <c r="F94" i="1"/>
  <c r="E94" i="1"/>
  <c r="D94" i="1"/>
  <c r="G93" i="1"/>
  <c r="F93" i="1"/>
  <c r="E93" i="1"/>
  <c r="D93" i="1"/>
  <c r="G92" i="1"/>
  <c r="F92" i="1"/>
  <c r="E92" i="1"/>
  <c r="D92" i="1"/>
  <c r="G91" i="1"/>
  <c r="F91" i="1"/>
  <c r="E91" i="1"/>
  <c r="D91" i="1"/>
  <c r="G90" i="1"/>
  <c r="F90" i="1"/>
  <c r="E90" i="1"/>
  <c r="D90" i="1"/>
  <c r="G88" i="1"/>
  <c r="F88" i="1"/>
  <c r="E88" i="1"/>
  <c r="D88" i="1"/>
  <c r="G87" i="1"/>
  <c r="F87" i="1"/>
  <c r="E87" i="1"/>
  <c r="D87" i="1"/>
  <c r="G86" i="1"/>
  <c r="F86" i="1"/>
  <c r="E86" i="1"/>
  <c r="D86" i="1"/>
  <c r="G85" i="1"/>
  <c r="F85" i="1"/>
  <c r="E85" i="1"/>
  <c r="D85" i="1"/>
  <c r="G84" i="1"/>
  <c r="G83" i="1" s="1"/>
  <c r="F84" i="1"/>
  <c r="F83" i="1" s="1"/>
  <c r="E84" i="1"/>
  <c r="E83" i="1" s="1"/>
  <c r="D84" i="1"/>
  <c r="D83" i="1" s="1"/>
  <c r="G82" i="1"/>
  <c r="F82" i="1"/>
  <c r="E82" i="1"/>
  <c r="D82" i="1"/>
  <c r="G81" i="1"/>
  <c r="F81" i="1"/>
  <c r="E81" i="1"/>
  <c r="D81" i="1"/>
  <c r="G80" i="1"/>
  <c r="F80" i="1"/>
  <c r="E80" i="1"/>
  <c r="D80" i="1"/>
  <c r="G79" i="1"/>
  <c r="F79" i="1"/>
  <c r="E79" i="1"/>
  <c r="D79" i="1"/>
  <c r="G78" i="1"/>
  <c r="G77" i="1" s="1"/>
  <c r="F78" i="1"/>
  <c r="F77" i="1" s="1"/>
  <c r="E78" i="1"/>
  <c r="E77" i="1" s="1"/>
  <c r="D78" i="1"/>
  <c r="D77" i="1" s="1"/>
  <c r="G76" i="1"/>
  <c r="F76" i="1"/>
  <c r="E76" i="1"/>
  <c r="D76" i="1"/>
  <c r="G75" i="1"/>
  <c r="F75" i="1"/>
  <c r="E75" i="1"/>
  <c r="D75" i="1"/>
  <c r="G74" i="1"/>
  <c r="F74" i="1"/>
  <c r="E74" i="1"/>
  <c r="D74" i="1"/>
  <c r="G73" i="1"/>
  <c r="F73" i="1"/>
  <c r="E73" i="1"/>
  <c r="D73" i="1"/>
  <c r="G72" i="1"/>
  <c r="F72" i="1"/>
  <c r="E72" i="1"/>
  <c r="D72" i="1"/>
  <c r="G71" i="1"/>
  <c r="F71" i="1"/>
  <c r="E71" i="1"/>
  <c r="D71" i="1"/>
  <c r="G70" i="1"/>
  <c r="F70" i="1"/>
  <c r="E70" i="1"/>
  <c r="D70" i="1"/>
  <c r="G69" i="1"/>
  <c r="F69" i="1"/>
  <c r="E69" i="1"/>
  <c r="D69" i="1"/>
  <c r="G68" i="1"/>
  <c r="F68" i="1"/>
  <c r="E68" i="1"/>
  <c r="D68" i="1"/>
  <c r="G67" i="1"/>
  <c r="G66" i="1" s="1"/>
  <c r="F67" i="1"/>
  <c r="F66" i="1" s="1"/>
  <c r="E67" i="1"/>
  <c r="E66" i="1" s="1"/>
  <c r="D67" i="1"/>
  <c r="D66" i="1" s="1"/>
  <c r="G63" i="1"/>
  <c r="F63" i="1"/>
  <c r="E63" i="1"/>
  <c r="D63" i="1"/>
  <c r="G62" i="1"/>
  <c r="F62" i="1"/>
  <c r="E62" i="1"/>
  <c r="D62" i="1"/>
  <c r="G61" i="1"/>
  <c r="G60" i="1" s="1"/>
  <c r="F61" i="1"/>
  <c r="F60" i="1" s="1"/>
  <c r="E61" i="1"/>
  <c r="E60" i="1" s="1"/>
  <c r="D61" i="1"/>
  <c r="D60" i="1" s="1"/>
  <c r="G59" i="1"/>
  <c r="F59" i="1"/>
  <c r="E59" i="1"/>
  <c r="D59" i="1"/>
  <c r="G58" i="1"/>
  <c r="F58" i="1"/>
  <c r="E58" i="1"/>
  <c r="D58" i="1"/>
  <c r="G57" i="1"/>
  <c r="F57" i="1"/>
  <c r="E57" i="1"/>
  <c r="D57" i="1"/>
  <c r="G56" i="1"/>
  <c r="F56" i="1"/>
  <c r="E56" i="1"/>
  <c r="D56" i="1"/>
  <c r="G55" i="1"/>
  <c r="F55" i="1"/>
  <c r="E55" i="1"/>
  <c r="D55" i="1"/>
  <c r="G53" i="1"/>
  <c r="F53" i="1"/>
  <c r="E53" i="1"/>
  <c r="D53" i="1"/>
  <c r="D48" i="1"/>
  <c r="E48" i="1"/>
  <c r="F48" i="1"/>
  <c r="G48" i="1"/>
  <c r="D49" i="1"/>
  <c r="E49" i="1"/>
  <c r="F49" i="1"/>
  <c r="G49" i="1"/>
  <c r="D50" i="1"/>
  <c r="E50" i="1"/>
  <c r="F50" i="1"/>
  <c r="G50" i="1"/>
  <c r="D51" i="1"/>
  <c r="E51" i="1"/>
  <c r="F51" i="1"/>
  <c r="G51" i="1"/>
  <c r="E47" i="1"/>
  <c r="G47" i="1"/>
  <c r="D47" i="1"/>
  <c r="F95" i="1" l="1"/>
  <c r="E95" i="1"/>
  <c r="AT25" i="1"/>
  <c r="AT19" i="1" s="1"/>
  <c r="AT107" i="1" s="1"/>
  <c r="D95" i="1"/>
  <c r="E46" i="1"/>
  <c r="D46" i="1"/>
  <c r="F46" i="1"/>
  <c r="G46" i="1"/>
  <c r="N24" i="1"/>
  <c r="AD24" i="1"/>
  <c r="AM24" i="1"/>
  <c r="O24" i="1"/>
  <c r="D54" i="1"/>
  <c r="F54" i="1"/>
  <c r="AA25" i="1"/>
  <c r="AA19" i="1" s="1"/>
  <c r="AA107" i="1" s="1"/>
  <c r="BJ52" i="1"/>
  <c r="BI52" i="1"/>
  <c r="BH52" i="1"/>
  <c r="BA52" i="1"/>
  <c r="AZ52" i="1"/>
  <c r="AW52" i="1"/>
  <c r="AV52" i="1"/>
  <c r="AS52" i="1"/>
  <c r="AR52" i="1"/>
  <c r="AO52" i="1"/>
  <c r="AN52" i="1"/>
  <c r="AK52" i="1"/>
  <c r="AJ52" i="1"/>
  <c r="AG52" i="1"/>
  <c r="AF52" i="1"/>
  <c r="AC52" i="1"/>
  <c r="AB52" i="1"/>
  <c r="Y52" i="1"/>
  <c r="X52" i="1"/>
  <c r="U52" i="1"/>
  <c r="T52" i="1"/>
  <c r="Q52" i="1"/>
  <c r="P52" i="1"/>
  <c r="M52" i="1"/>
  <c r="L52" i="1"/>
  <c r="G52" i="1"/>
  <c r="F52" i="1"/>
  <c r="E52" i="1"/>
  <c r="D52" i="1"/>
  <c r="BA54" i="1"/>
  <c r="AZ54" i="1"/>
  <c r="AW54" i="1"/>
  <c r="AV54" i="1"/>
  <c r="AS54" i="1"/>
  <c r="AR54" i="1"/>
  <c r="AO54" i="1"/>
  <c r="AN54" i="1"/>
  <c r="AK54" i="1"/>
  <c r="AJ54" i="1"/>
  <c r="AG54" i="1"/>
  <c r="AF54" i="1"/>
  <c r="AC54" i="1"/>
  <c r="AB54" i="1"/>
  <c r="Y54" i="1"/>
  <c r="X54" i="1"/>
  <c r="U54" i="1"/>
  <c r="T54" i="1"/>
  <c r="Q54" i="1"/>
  <c r="P54" i="1"/>
  <c r="M54" i="1"/>
  <c r="L54" i="1"/>
  <c r="G54" i="1"/>
  <c r="E54" i="1"/>
  <c r="P89" i="1"/>
  <c r="Q89" i="1"/>
  <c r="P103" i="1"/>
  <c r="Q103" i="1"/>
  <c r="P105" i="1"/>
  <c r="Q105" i="1"/>
  <c r="J20" i="1"/>
  <c r="K20" i="1"/>
  <c r="J21" i="1"/>
  <c r="K21" i="1"/>
  <c r="J22" i="1"/>
  <c r="K22" i="1"/>
  <c r="J23" i="1"/>
  <c r="K23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47" i="1"/>
  <c r="K47" i="1"/>
  <c r="J48" i="1"/>
  <c r="K48" i="1"/>
  <c r="J49" i="1"/>
  <c r="K49" i="1"/>
  <c r="J50" i="1"/>
  <c r="K50" i="1"/>
  <c r="J51" i="1"/>
  <c r="K51" i="1"/>
  <c r="J53" i="1"/>
  <c r="J52" i="1" s="1"/>
  <c r="K53" i="1"/>
  <c r="J55" i="1"/>
  <c r="K55" i="1"/>
  <c r="J56" i="1"/>
  <c r="K56" i="1"/>
  <c r="J57" i="1"/>
  <c r="K57" i="1"/>
  <c r="J58" i="1"/>
  <c r="K58" i="1"/>
  <c r="J59" i="1"/>
  <c r="K59" i="1"/>
  <c r="J61" i="1"/>
  <c r="K61" i="1"/>
  <c r="J62" i="1"/>
  <c r="K62" i="1"/>
  <c r="J63" i="1"/>
  <c r="K63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8" i="1"/>
  <c r="K78" i="1"/>
  <c r="J79" i="1"/>
  <c r="K79" i="1"/>
  <c r="J80" i="1"/>
  <c r="K80" i="1"/>
  <c r="J81" i="1"/>
  <c r="K81" i="1"/>
  <c r="J82" i="1"/>
  <c r="K82" i="1"/>
  <c r="J84" i="1"/>
  <c r="K84" i="1"/>
  <c r="J85" i="1"/>
  <c r="K85" i="1"/>
  <c r="J86" i="1"/>
  <c r="K86" i="1"/>
  <c r="J87" i="1"/>
  <c r="K87" i="1"/>
  <c r="J88" i="1"/>
  <c r="K88" i="1"/>
  <c r="J90" i="1"/>
  <c r="K90" i="1"/>
  <c r="J91" i="1"/>
  <c r="K91" i="1"/>
  <c r="J92" i="1"/>
  <c r="K92" i="1"/>
  <c r="J93" i="1"/>
  <c r="K93" i="1"/>
  <c r="J94" i="1"/>
  <c r="K94" i="1"/>
  <c r="J96" i="1"/>
  <c r="J97" i="1"/>
  <c r="J98" i="1"/>
  <c r="J99" i="1"/>
  <c r="J100" i="1"/>
  <c r="J101" i="1"/>
  <c r="J104" i="1"/>
  <c r="J103" i="1" s="1"/>
  <c r="K104" i="1"/>
  <c r="K103" i="1" s="1"/>
  <c r="J106" i="1"/>
  <c r="J105" i="1" s="1"/>
  <c r="K106" i="1"/>
  <c r="K105" i="1" s="1"/>
  <c r="BA105" i="1"/>
  <c r="AZ105" i="1"/>
  <c r="BA103" i="1"/>
  <c r="AZ103" i="1"/>
  <c r="BA89" i="1"/>
  <c r="AZ89" i="1"/>
  <c r="AW105" i="1"/>
  <c r="AV105" i="1"/>
  <c r="AW103" i="1"/>
  <c r="AV103" i="1"/>
  <c r="AW89" i="1"/>
  <c r="AV89" i="1"/>
  <c r="AO105" i="1"/>
  <c r="AN105" i="1"/>
  <c r="AO103" i="1"/>
  <c r="AN103" i="1"/>
  <c r="AO89" i="1"/>
  <c r="AN89" i="1"/>
  <c r="AG105" i="1"/>
  <c r="AF105" i="1"/>
  <c r="AG103" i="1"/>
  <c r="AF103" i="1"/>
  <c r="AG89" i="1"/>
  <c r="AF89" i="1"/>
  <c r="Y105" i="1"/>
  <c r="X105" i="1"/>
  <c r="Y103" i="1"/>
  <c r="X103" i="1"/>
  <c r="Y89" i="1"/>
  <c r="X89" i="1"/>
  <c r="AS105" i="1"/>
  <c r="AR105" i="1"/>
  <c r="AS103" i="1"/>
  <c r="AR103" i="1"/>
  <c r="AS89" i="1"/>
  <c r="AR89" i="1"/>
  <c r="AK105" i="1"/>
  <c r="AJ105" i="1"/>
  <c r="AK103" i="1"/>
  <c r="AJ103" i="1"/>
  <c r="AK89" i="1"/>
  <c r="AJ89" i="1"/>
  <c r="AC105" i="1"/>
  <c r="AB105" i="1"/>
  <c r="AC103" i="1"/>
  <c r="AB103" i="1"/>
  <c r="AC89" i="1"/>
  <c r="AB89" i="1"/>
  <c r="U105" i="1"/>
  <c r="T105" i="1"/>
  <c r="U103" i="1"/>
  <c r="T103" i="1"/>
  <c r="U89" i="1"/>
  <c r="T89" i="1"/>
  <c r="M105" i="1"/>
  <c r="L105" i="1"/>
  <c r="M103" i="1"/>
  <c r="L103" i="1"/>
  <c r="M89" i="1"/>
  <c r="L89" i="1"/>
  <c r="H63" i="1"/>
  <c r="I63" i="1"/>
  <c r="BD63" i="1"/>
  <c r="BE63" i="1"/>
  <c r="BF63" i="1"/>
  <c r="BG63" i="1"/>
  <c r="BH63" i="1"/>
  <c r="BI63" i="1"/>
  <c r="BJ63" i="1"/>
  <c r="BK63" i="1"/>
  <c r="I53" i="1"/>
  <c r="I52" i="1" s="1"/>
  <c r="H53" i="1"/>
  <c r="H52" i="1" s="1"/>
  <c r="I51" i="1"/>
  <c r="H51" i="1"/>
  <c r="I50" i="1"/>
  <c r="H50" i="1"/>
  <c r="I49" i="1"/>
  <c r="H49" i="1"/>
  <c r="I48" i="1"/>
  <c r="H48" i="1"/>
  <c r="I47" i="1"/>
  <c r="I46" i="1" s="1"/>
  <c r="H47" i="1"/>
  <c r="I106" i="1"/>
  <c r="H106" i="1"/>
  <c r="I104" i="1"/>
  <c r="H104" i="1"/>
  <c r="I101" i="1"/>
  <c r="H101" i="1"/>
  <c r="I100" i="1"/>
  <c r="H100" i="1"/>
  <c r="I99" i="1"/>
  <c r="H99" i="1"/>
  <c r="I98" i="1"/>
  <c r="H98" i="1"/>
  <c r="I97" i="1"/>
  <c r="H97" i="1"/>
  <c r="I96" i="1"/>
  <c r="I95" i="1" s="1"/>
  <c r="H96" i="1"/>
  <c r="I94" i="1"/>
  <c r="H94" i="1"/>
  <c r="I93" i="1"/>
  <c r="H93" i="1"/>
  <c r="I92" i="1"/>
  <c r="H92" i="1"/>
  <c r="I91" i="1"/>
  <c r="H91" i="1"/>
  <c r="I90" i="1"/>
  <c r="H90" i="1"/>
  <c r="I88" i="1"/>
  <c r="H88" i="1"/>
  <c r="I87" i="1"/>
  <c r="H87" i="1"/>
  <c r="I86" i="1"/>
  <c r="H86" i="1"/>
  <c r="I85" i="1"/>
  <c r="H85" i="1"/>
  <c r="I84" i="1"/>
  <c r="I83" i="1" s="1"/>
  <c r="H84" i="1"/>
  <c r="I82" i="1"/>
  <c r="H82" i="1"/>
  <c r="I81" i="1"/>
  <c r="H81" i="1"/>
  <c r="I80" i="1"/>
  <c r="H80" i="1"/>
  <c r="I79" i="1"/>
  <c r="H79" i="1"/>
  <c r="I78" i="1"/>
  <c r="H78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2" i="1"/>
  <c r="H62" i="1"/>
  <c r="I61" i="1"/>
  <c r="H61" i="1"/>
  <c r="H56" i="1"/>
  <c r="I56" i="1"/>
  <c r="H57" i="1"/>
  <c r="I57" i="1"/>
  <c r="H58" i="1"/>
  <c r="I58" i="1"/>
  <c r="H59" i="1"/>
  <c r="I59" i="1"/>
  <c r="I55" i="1"/>
  <c r="H95" i="1" l="1"/>
  <c r="H60" i="1"/>
  <c r="H66" i="1"/>
  <c r="H77" i="1"/>
  <c r="I60" i="1"/>
  <c r="Q45" i="1"/>
  <c r="Q25" i="1" s="1"/>
  <c r="Y45" i="1"/>
  <c r="AG45" i="1"/>
  <c r="AG25" i="1" s="1"/>
  <c r="AO45" i="1"/>
  <c r="AO25" i="1" s="1"/>
  <c r="AW45" i="1"/>
  <c r="AW25" i="1" s="1"/>
  <c r="L45" i="1"/>
  <c r="T45" i="1"/>
  <c r="AB45" i="1"/>
  <c r="AJ45" i="1"/>
  <c r="AJ25" i="1" s="1"/>
  <c r="AR45" i="1"/>
  <c r="AR25" i="1" s="1"/>
  <c r="AZ45" i="1"/>
  <c r="AZ25" i="1" s="1"/>
  <c r="J95" i="1"/>
  <c r="M45" i="1"/>
  <c r="M25" i="1" s="1"/>
  <c r="U45" i="1"/>
  <c r="AC45" i="1"/>
  <c r="AC25" i="1" s="1"/>
  <c r="AK45" i="1"/>
  <c r="AK25" i="1" s="1"/>
  <c r="AS45" i="1"/>
  <c r="AS24" i="1" s="1"/>
  <c r="AS19" i="1" s="1"/>
  <c r="BA45" i="1"/>
  <c r="BA25" i="1" s="1"/>
  <c r="P45" i="1"/>
  <c r="P25" i="1" s="1"/>
  <c r="X45" i="1"/>
  <c r="X25" i="1" s="1"/>
  <c r="AF45" i="1"/>
  <c r="AF24" i="1" s="1"/>
  <c r="AF19" i="1" s="1"/>
  <c r="AN45" i="1"/>
  <c r="AV45" i="1"/>
  <c r="AV24" i="1" s="1"/>
  <c r="AV19" i="1" s="1"/>
  <c r="I66" i="1"/>
  <c r="I77" i="1"/>
  <c r="H83" i="1"/>
  <c r="H46" i="1"/>
  <c r="K77" i="1"/>
  <c r="K66" i="1"/>
  <c r="K46" i="1"/>
  <c r="J77" i="1"/>
  <c r="J66" i="1"/>
  <c r="J46" i="1"/>
  <c r="K83" i="1"/>
  <c r="K60" i="1"/>
  <c r="J83" i="1"/>
  <c r="J60" i="1"/>
  <c r="AI25" i="1"/>
  <c r="AI19" i="1" s="1"/>
  <c r="AI107" i="1" s="1"/>
  <c r="AJ24" i="1"/>
  <c r="AJ19" i="1" s="1"/>
  <c r="U25" i="1"/>
  <c r="Z25" i="1"/>
  <c r="Z19" i="1" s="1"/>
  <c r="Z107" i="1" s="1"/>
  <c r="AH25" i="1"/>
  <c r="AH19" i="1" s="1"/>
  <c r="AH107" i="1" s="1"/>
  <c r="AP25" i="1"/>
  <c r="AP19" i="1" s="1"/>
  <c r="AP107" i="1" s="1"/>
  <c r="AX25" i="1"/>
  <c r="AX19" i="1" s="1"/>
  <c r="AX107" i="1" s="1"/>
  <c r="BB24" i="1"/>
  <c r="T24" i="1"/>
  <c r="T19" i="1" s="1"/>
  <c r="AB25" i="1"/>
  <c r="Y25" i="1"/>
  <c r="J54" i="1"/>
  <c r="I54" i="1"/>
  <c r="AS25" i="1"/>
  <c r="U24" i="1"/>
  <c r="U19" i="1" s="1"/>
  <c r="AY25" i="1"/>
  <c r="AY19" i="1" s="1"/>
  <c r="AY107" i="1" s="1"/>
  <c r="BC24" i="1"/>
  <c r="AQ25" i="1"/>
  <c r="AQ19" i="1" s="1"/>
  <c r="AQ107" i="1" s="1"/>
  <c r="K54" i="1"/>
  <c r="K52" i="1"/>
  <c r="AN25" i="1"/>
  <c r="AN24" i="1"/>
  <c r="AN19" i="1" s="1"/>
  <c r="L25" i="1"/>
  <c r="L24" i="1"/>
  <c r="L19" i="1" s="1"/>
  <c r="AB24" i="1"/>
  <c r="AB19" i="1" s="1"/>
  <c r="Y24" i="1"/>
  <c r="Y19" i="1" s="1"/>
  <c r="AO24" i="1"/>
  <c r="AO19" i="1" s="1"/>
  <c r="BA24" i="1"/>
  <c r="BA19" i="1" s="1"/>
  <c r="AR24" i="1"/>
  <c r="AR19" i="1" s="1"/>
  <c r="Z24" i="1"/>
  <c r="AH24" i="1"/>
  <c r="AA24" i="1"/>
  <c r="AX24" i="1"/>
  <c r="BB25" i="1"/>
  <c r="BB19" i="1" s="1"/>
  <c r="BB107" i="1" s="1"/>
  <c r="R24" i="1"/>
  <c r="R25" i="1"/>
  <c r="R19" i="1" s="1"/>
  <c r="R107" i="1" s="1"/>
  <c r="S24" i="1"/>
  <c r="S25" i="1"/>
  <c r="S19" i="1" s="1"/>
  <c r="S107" i="1" s="1"/>
  <c r="K89" i="1"/>
  <c r="J89" i="1"/>
  <c r="BD59" i="1"/>
  <c r="BE59" i="1"/>
  <c r="BF59" i="1"/>
  <c r="BG59" i="1"/>
  <c r="BK59" i="1"/>
  <c r="BD53" i="1"/>
  <c r="BE53" i="1"/>
  <c r="BF53" i="1"/>
  <c r="BG53" i="1"/>
  <c r="BK53" i="1"/>
  <c r="AC24" i="1" l="1"/>
  <c r="AC19" i="1" s="1"/>
  <c r="AF25" i="1"/>
  <c r="AG24" i="1"/>
  <c r="AG19" i="1" s="1"/>
  <c r="AW24" i="1"/>
  <c r="AW19" i="1" s="1"/>
  <c r="M24" i="1"/>
  <c r="M19" i="1" s="1"/>
  <c r="J45" i="1"/>
  <c r="J25" i="1" s="1"/>
  <c r="K45" i="1"/>
  <c r="K25" i="1" s="1"/>
  <c r="AQ24" i="1"/>
  <c r="AV25" i="1"/>
  <c r="Q24" i="1"/>
  <c r="Q19" i="1" s="1"/>
  <c r="AI24" i="1"/>
  <c r="AP24" i="1"/>
  <c r="AK24" i="1"/>
  <c r="AK19" i="1" s="1"/>
  <c r="X24" i="1"/>
  <c r="X19" i="1" s="1"/>
  <c r="T25" i="1"/>
  <c r="P24" i="1"/>
  <c r="P19" i="1" s="1"/>
  <c r="AZ24" i="1"/>
  <c r="AZ19" i="1" s="1"/>
  <c r="AY24" i="1"/>
  <c r="BC25" i="1"/>
  <c r="BC19" i="1" s="1"/>
  <c r="BC107" i="1" s="1"/>
  <c r="BD62" i="1"/>
  <c r="BE62" i="1"/>
  <c r="BF62" i="1"/>
  <c r="BG62" i="1"/>
  <c r="BH62" i="1"/>
  <c r="BI62" i="1"/>
  <c r="BJ62" i="1"/>
  <c r="BK62" i="1"/>
  <c r="BD58" i="1"/>
  <c r="BE58" i="1"/>
  <c r="BF58" i="1"/>
  <c r="BG58" i="1"/>
  <c r="BK58" i="1"/>
  <c r="BD56" i="1"/>
  <c r="BE56" i="1"/>
  <c r="BF56" i="1"/>
  <c r="BG56" i="1"/>
  <c r="BH56" i="1"/>
  <c r="BI56" i="1"/>
  <c r="BJ56" i="1"/>
  <c r="BK56" i="1"/>
  <c r="J24" i="1" l="1"/>
  <c r="J19" i="1" s="1"/>
  <c r="K24" i="1"/>
  <c r="K19" i="1" s="1"/>
  <c r="D105" i="1"/>
  <c r="G103" i="1"/>
  <c r="D103" i="1"/>
  <c r="G89" i="1"/>
  <c r="I105" i="1"/>
  <c r="H105" i="1"/>
  <c r="I103" i="1"/>
  <c r="I89" i="1"/>
  <c r="H89" i="1"/>
  <c r="H55" i="1"/>
  <c r="H54" i="1" s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47" i="1"/>
  <c r="BG48" i="1"/>
  <c r="BG49" i="1"/>
  <c r="BG50" i="1"/>
  <c r="BG51" i="1"/>
  <c r="BG55" i="1"/>
  <c r="BG57" i="1"/>
  <c r="BG61" i="1"/>
  <c r="BG60" i="1" s="1"/>
  <c r="BG67" i="1"/>
  <c r="BG68" i="1"/>
  <c r="BG69" i="1"/>
  <c r="BG70" i="1"/>
  <c r="BG71" i="1"/>
  <c r="BG72" i="1"/>
  <c r="BG73" i="1"/>
  <c r="BG74" i="1"/>
  <c r="BG75" i="1"/>
  <c r="BG76" i="1"/>
  <c r="BG78" i="1"/>
  <c r="BG79" i="1"/>
  <c r="BG80" i="1"/>
  <c r="BG81" i="1"/>
  <c r="BG82" i="1"/>
  <c r="BG84" i="1"/>
  <c r="BG85" i="1"/>
  <c r="BG86" i="1"/>
  <c r="BG87" i="1"/>
  <c r="BG88" i="1"/>
  <c r="BG90" i="1"/>
  <c r="BG91" i="1"/>
  <c r="BG92" i="1"/>
  <c r="BG93" i="1"/>
  <c r="BG94" i="1"/>
  <c r="BG96" i="1"/>
  <c r="BG97" i="1"/>
  <c r="BG98" i="1"/>
  <c r="BG99" i="1"/>
  <c r="BG100" i="1"/>
  <c r="BG101" i="1"/>
  <c r="BG104" i="1"/>
  <c r="BG106" i="1"/>
  <c r="BH105" i="1"/>
  <c r="BI105" i="1"/>
  <c r="BJ105" i="1"/>
  <c r="BK104" i="1"/>
  <c r="BJ104" i="1"/>
  <c r="BI104" i="1"/>
  <c r="BH104" i="1"/>
  <c r="BF104" i="1"/>
  <c r="BE104" i="1"/>
  <c r="BD104" i="1"/>
  <c r="BK101" i="1"/>
  <c r="BJ101" i="1"/>
  <c r="BI101" i="1"/>
  <c r="BH101" i="1"/>
  <c r="BF101" i="1"/>
  <c r="BE101" i="1"/>
  <c r="BD101" i="1"/>
  <c r="BK100" i="1"/>
  <c r="BJ100" i="1"/>
  <c r="BI100" i="1"/>
  <c r="BH100" i="1"/>
  <c r="BF100" i="1"/>
  <c r="BE100" i="1"/>
  <c r="BD100" i="1"/>
  <c r="BK99" i="1"/>
  <c r="BJ99" i="1"/>
  <c r="BI99" i="1"/>
  <c r="BH99" i="1"/>
  <c r="BF99" i="1"/>
  <c r="BE99" i="1"/>
  <c r="BD99" i="1"/>
  <c r="BK98" i="1"/>
  <c r="BJ98" i="1"/>
  <c r="BI98" i="1"/>
  <c r="BH98" i="1"/>
  <c r="BF98" i="1"/>
  <c r="BE98" i="1"/>
  <c r="BD98" i="1"/>
  <c r="BK97" i="1"/>
  <c r="BJ97" i="1"/>
  <c r="BI97" i="1"/>
  <c r="BH97" i="1"/>
  <c r="BF97" i="1"/>
  <c r="BE97" i="1"/>
  <c r="BD97" i="1"/>
  <c r="BK96" i="1"/>
  <c r="BJ96" i="1"/>
  <c r="BI96" i="1"/>
  <c r="BH96" i="1"/>
  <c r="BF96" i="1"/>
  <c r="BE96" i="1"/>
  <c r="BD96" i="1"/>
  <c r="BK94" i="1"/>
  <c r="BJ94" i="1"/>
  <c r="BI94" i="1"/>
  <c r="BH94" i="1"/>
  <c r="BF94" i="1"/>
  <c r="BE94" i="1"/>
  <c r="BD94" i="1"/>
  <c r="BK93" i="1"/>
  <c r="BJ93" i="1"/>
  <c r="BI93" i="1"/>
  <c r="BH93" i="1"/>
  <c r="BF93" i="1"/>
  <c r="BE93" i="1"/>
  <c r="BD93" i="1"/>
  <c r="BK92" i="1"/>
  <c r="BJ92" i="1"/>
  <c r="BI92" i="1"/>
  <c r="BH92" i="1"/>
  <c r="BF92" i="1"/>
  <c r="BE92" i="1"/>
  <c r="BD92" i="1"/>
  <c r="BK91" i="1"/>
  <c r="BJ91" i="1"/>
  <c r="BI91" i="1"/>
  <c r="BH91" i="1"/>
  <c r="BF91" i="1"/>
  <c r="BE91" i="1"/>
  <c r="BD91" i="1"/>
  <c r="BK90" i="1"/>
  <c r="BJ90" i="1"/>
  <c r="BI90" i="1"/>
  <c r="BH90" i="1"/>
  <c r="BF90" i="1"/>
  <c r="BE90" i="1"/>
  <c r="BD90" i="1"/>
  <c r="BK88" i="1"/>
  <c r="BJ88" i="1"/>
  <c r="BI88" i="1"/>
  <c r="BH88" i="1"/>
  <c r="BF88" i="1"/>
  <c r="BE88" i="1"/>
  <c r="BD88" i="1"/>
  <c r="BK87" i="1"/>
  <c r="BJ87" i="1"/>
  <c r="BI87" i="1"/>
  <c r="BH87" i="1"/>
  <c r="BF87" i="1"/>
  <c r="BE87" i="1"/>
  <c r="BD87" i="1"/>
  <c r="BK86" i="1"/>
  <c r="BJ86" i="1"/>
  <c r="BI86" i="1"/>
  <c r="BH86" i="1"/>
  <c r="BF86" i="1"/>
  <c r="BE86" i="1"/>
  <c r="BD86" i="1"/>
  <c r="BK85" i="1"/>
  <c r="BJ85" i="1"/>
  <c r="BI85" i="1"/>
  <c r="BH85" i="1"/>
  <c r="BF85" i="1"/>
  <c r="BE85" i="1"/>
  <c r="BD85" i="1"/>
  <c r="BK84" i="1"/>
  <c r="BJ84" i="1"/>
  <c r="BI84" i="1"/>
  <c r="BH84" i="1"/>
  <c r="BF84" i="1"/>
  <c r="BE84" i="1"/>
  <c r="BD84" i="1"/>
  <c r="BD69" i="1"/>
  <c r="BE69" i="1"/>
  <c r="BF69" i="1"/>
  <c r="BH69" i="1"/>
  <c r="BI69" i="1"/>
  <c r="BJ69" i="1"/>
  <c r="BK69" i="1"/>
  <c r="BD70" i="1"/>
  <c r="BE70" i="1"/>
  <c r="BF70" i="1"/>
  <c r="BH70" i="1"/>
  <c r="BI70" i="1"/>
  <c r="BJ70" i="1"/>
  <c r="BK70" i="1"/>
  <c r="BD71" i="1"/>
  <c r="BE71" i="1"/>
  <c r="BF71" i="1"/>
  <c r="BH71" i="1"/>
  <c r="BI71" i="1"/>
  <c r="BJ71" i="1"/>
  <c r="BK71" i="1"/>
  <c r="BD72" i="1"/>
  <c r="BE72" i="1"/>
  <c r="BF72" i="1"/>
  <c r="BH72" i="1"/>
  <c r="BI72" i="1"/>
  <c r="BJ72" i="1"/>
  <c r="BK72" i="1"/>
  <c r="BD73" i="1"/>
  <c r="BE73" i="1"/>
  <c r="BF73" i="1"/>
  <c r="BH73" i="1"/>
  <c r="BI73" i="1"/>
  <c r="BJ73" i="1"/>
  <c r="BK73" i="1"/>
  <c r="BD74" i="1"/>
  <c r="BE74" i="1"/>
  <c r="BF74" i="1"/>
  <c r="BH74" i="1"/>
  <c r="BI74" i="1"/>
  <c r="BJ74" i="1"/>
  <c r="BK74" i="1"/>
  <c r="BD75" i="1"/>
  <c r="BE75" i="1"/>
  <c r="BF75" i="1"/>
  <c r="BH75" i="1"/>
  <c r="BI75" i="1"/>
  <c r="BJ75" i="1"/>
  <c r="BK75" i="1"/>
  <c r="BD76" i="1"/>
  <c r="BE76" i="1"/>
  <c r="BF76" i="1"/>
  <c r="BH76" i="1"/>
  <c r="BI76" i="1"/>
  <c r="BJ76" i="1"/>
  <c r="BK76" i="1"/>
  <c r="H103" i="1"/>
  <c r="H20" i="1"/>
  <c r="I20" i="1"/>
  <c r="H21" i="1"/>
  <c r="I21" i="1"/>
  <c r="H22" i="1"/>
  <c r="I22" i="1"/>
  <c r="H23" i="1"/>
  <c r="I23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G105" i="1"/>
  <c r="F105" i="1"/>
  <c r="E105" i="1"/>
  <c r="F103" i="1"/>
  <c r="E103" i="1"/>
  <c r="F89" i="1"/>
  <c r="E89" i="1"/>
  <c r="BE83" i="1" l="1"/>
  <c r="BH95" i="1"/>
  <c r="BE95" i="1"/>
  <c r="BJ95" i="1"/>
  <c r="BF95" i="1"/>
  <c r="BK95" i="1"/>
  <c r="BG95" i="1"/>
  <c r="BD95" i="1"/>
  <c r="BI95" i="1"/>
  <c r="G45" i="1"/>
  <c r="I45" i="1"/>
  <c r="BH83" i="1"/>
  <c r="BD83" i="1"/>
  <c r="BI83" i="1"/>
  <c r="H45" i="1"/>
  <c r="BF83" i="1"/>
  <c r="BG66" i="1"/>
  <c r="BG46" i="1"/>
  <c r="BG83" i="1"/>
  <c r="BG77" i="1"/>
  <c r="BJ83" i="1"/>
  <c r="BK83" i="1"/>
  <c r="BG52" i="1"/>
  <c r="BG54" i="1"/>
  <c r="E45" i="1"/>
  <c r="BJ103" i="1"/>
  <c r="BF89" i="1"/>
  <c r="D89" i="1"/>
  <c r="D45" i="1" s="1"/>
  <c r="F45" i="1"/>
  <c r="BG105" i="1"/>
  <c r="BE103" i="1"/>
  <c r="BH103" i="1"/>
  <c r="BF103" i="1"/>
  <c r="BH89" i="1"/>
  <c r="BD103" i="1"/>
  <c r="BI103" i="1"/>
  <c r="BD89" i="1"/>
  <c r="BI89" i="1"/>
  <c r="BE89" i="1"/>
  <c r="BJ89" i="1"/>
  <c r="BK89" i="1"/>
  <c r="BG103" i="1"/>
  <c r="BG89" i="1"/>
  <c r="BK103" i="1"/>
  <c r="BG45" i="1" l="1"/>
  <c r="BG25" i="1" s="1"/>
  <c r="E24" i="1"/>
  <c r="E19" i="1" s="1"/>
  <c r="F24" i="1"/>
  <c r="F19" i="1" s="1"/>
  <c r="H24" i="1"/>
  <c r="H19" i="1" s="1"/>
  <c r="I25" i="1"/>
  <c r="G25" i="1"/>
  <c r="D25" i="1"/>
  <c r="BF106" i="1"/>
  <c r="BF105" i="1" s="1"/>
  <c r="BE106" i="1"/>
  <c r="BE105" i="1" s="1"/>
  <c r="BD106" i="1"/>
  <c r="BD105" i="1" s="1"/>
  <c r="BF82" i="1"/>
  <c r="BE82" i="1"/>
  <c r="BD82" i="1"/>
  <c r="BF81" i="1"/>
  <c r="BE81" i="1"/>
  <c r="BD81" i="1"/>
  <c r="BF80" i="1"/>
  <c r="BE80" i="1"/>
  <c r="BD80" i="1"/>
  <c r="BF79" i="1"/>
  <c r="BE79" i="1"/>
  <c r="BD79" i="1"/>
  <c r="BF78" i="1"/>
  <c r="BE78" i="1"/>
  <c r="BD78" i="1"/>
  <c r="BF68" i="1"/>
  <c r="BE68" i="1"/>
  <c r="BD68" i="1"/>
  <c r="BF67" i="1"/>
  <c r="BE67" i="1"/>
  <c r="BD67" i="1"/>
  <c r="BF61" i="1"/>
  <c r="BF60" i="1" s="1"/>
  <c r="BE61" i="1"/>
  <c r="BE60" i="1" s="1"/>
  <c r="BD61" i="1"/>
  <c r="BD60" i="1" s="1"/>
  <c r="BF57" i="1"/>
  <c r="BE57" i="1"/>
  <c r="BD57" i="1"/>
  <c r="BF55" i="1"/>
  <c r="BE55" i="1"/>
  <c r="BD55" i="1"/>
  <c r="BF52" i="1"/>
  <c r="BE52" i="1"/>
  <c r="BD52" i="1"/>
  <c r="BF51" i="1"/>
  <c r="BE51" i="1"/>
  <c r="BD51" i="1"/>
  <c r="BF50" i="1"/>
  <c r="BE50" i="1"/>
  <c r="BD50" i="1"/>
  <c r="BF49" i="1"/>
  <c r="BE49" i="1"/>
  <c r="BD49" i="1"/>
  <c r="BF48" i="1"/>
  <c r="BE48" i="1"/>
  <c r="BD48" i="1"/>
  <c r="BE47" i="1"/>
  <c r="BF47" i="1"/>
  <c r="BD47" i="1"/>
  <c r="BD66" i="1" l="1"/>
  <c r="BF77" i="1"/>
  <c r="BD46" i="1"/>
  <c r="BE46" i="1"/>
  <c r="BE66" i="1"/>
  <c r="BD77" i="1"/>
  <c r="BE77" i="1"/>
  <c r="BF66" i="1"/>
  <c r="BF46" i="1"/>
  <c r="BE54" i="1"/>
  <c r="BF54" i="1"/>
  <c r="BD54" i="1"/>
  <c r="F25" i="1"/>
  <c r="E25" i="1"/>
  <c r="H25" i="1"/>
  <c r="G24" i="1"/>
  <c r="G19" i="1" s="1"/>
  <c r="I24" i="1"/>
  <c r="I19" i="1" s="1"/>
  <c r="D24" i="1"/>
  <c r="D19" i="1" s="1"/>
  <c r="BG24" i="1"/>
  <c r="BG19" i="1" s="1"/>
  <c r="BG107" i="1" s="1"/>
  <c r="BK106" i="1"/>
  <c r="BK105" i="1" s="1"/>
  <c r="BK79" i="1"/>
  <c r="BK80" i="1"/>
  <c r="BK81" i="1"/>
  <c r="BK82" i="1"/>
  <c r="BK78" i="1"/>
  <c r="BK68" i="1"/>
  <c r="BK67" i="1"/>
  <c r="BK61" i="1"/>
  <c r="BK60" i="1" s="1"/>
  <c r="BK57" i="1"/>
  <c r="BK55" i="1"/>
  <c r="BK52" i="1"/>
  <c r="BK51" i="1"/>
  <c r="BK50" i="1"/>
  <c r="BK49" i="1"/>
  <c r="BK48" i="1"/>
  <c r="BF45" i="1" l="1"/>
  <c r="BF25" i="1" s="1"/>
  <c r="BE45" i="1"/>
  <c r="BD45" i="1"/>
  <c r="BK77" i="1"/>
  <c r="BK66" i="1"/>
  <c r="BK54" i="1"/>
  <c r="BD20" i="1"/>
  <c r="BD21" i="1"/>
  <c r="BD22" i="1"/>
  <c r="BD23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F24" i="1" l="1"/>
  <c r="BF19" i="1" s="1"/>
  <c r="BF107" i="1" s="1"/>
  <c r="BD24" i="1"/>
  <c r="BD19" i="1" s="1"/>
  <c r="BD25" i="1"/>
  <c r="BE24" i="1"/>
  <c r="BE19" i="1" s="1"/>
  <c r="BE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BE27" i="1" l="1"/>
  <c r="BF27" i="1"/>
  <c r="BE28" i="1"/>
  <c r="BF28" i="1"/>
  <c r="BE29" i="1"/>
  <c r="BF29" i="1"/>
  <c r="BE30" i="1"/>
  <c r="BF30" i="1"/>
  <c r="BE31" i="1"/>
  <c r="BF31" i="1"/>
  <c r="BE32" i="1"/>
  <c r="BF32" i="1"/>
  <c r="BE33" i="1"/>
  <c r="BF33" i="1"/>
  <c r="BE34" i="1"/>
  <c r="BF34" i="1"/>
  <c r="BE35" i="1"/>
  <c r="BF35" i="1"/>
  <c r="BE36" i="1"/>
  <c r="BF36" i="1"/>
  <c r="BE37" i="1"/>
  <c r="BF37" i="1"/>
  <c r="BE38" i="1"/>
  <c r="BF38" i="1"/>
  <c r="BF26" i="1"/>
  <c r="BE26" i="1"/>
  <c r="BE21" i="1"/>
  <c r="BE22" i="1"/>
  <c r="BE23" i="1"/>
  <c r="BE20" i="1"/>
  <c r="BH68" i="1"/>
  <c r="BI68" i="1"/>
  <c r="BJ68" i="1"/>
  <c r="BH79" i="1" l="1"/>
  <c r="BI79" i="1"/>
  <c r="BJ79" i="1"/>
  <c r="BH80" i="1"/>
  <c r="BI80" i="1"/>
  <c r="BJ80" i="1"/>
  <c r="BH81" i="1"/>
  <c r="BI81" i="1"/>
  <c r="BJ81" i="1"/>
  <c r="BH82" i="1"/>
  <c r="BI82" i="1"/>
  <c r="BJ82" i="1"/>
  <c r="BJ78" i="1"/>
  <c r="BI78" i="1"/>
  <c r="BH78" i="1"/>
  <c r="BI77" i="1" l="1"/>
  <c r="BH77" i="1"/>
  <c r="BJ77" i="1"/>
  <c r="BJ67" i="1"/>
  <c r="BJ66" i="1" s="1"/>
  <c r="BI67" i="1"/>
  <c r="BI66" i="1" s="1"/>
  <c r="BH67" i="1"/>
  <c r="BH66" i="1" s="1"/>
  <c r="BJ50" i="1" l="1"/>
  <c r="D20" i="1" l="1"/>
  <c r="E20" i="1"/>
  <c r="F20" i="1"/>
  <c r="G20" i="1"/>
  <c r="D21" i="1"/>
  <c r="E21" i="1"/>
  <c r="F21" i="1"/>
  <c r="G21" i="1"/>
  <c r="D22" i="1"/>
  <c r="E22" i="1"/>
  <c r="F22" i="1"/>
  <c r="G22" i="1"/>
  <c r="D23" i="1"/>
  <c r="E23" i="1"/>
  <c r="F23" i="1"/>
  <c r="G23" i="1"/>
  <c r="BH20" i="1"/>
  <c r="BI20" i="1"/>
  <c r="BH21" i="1"/>
  <c r="BI21" i="1"/>
  <c r="BH22" i="1"/>
  <c r="BI22" i="1"/>
  <c r="BH23" i="1"/>
  <c r="BI23" i="1"/>
  <c r="BH26" i="1"/>
  <c r="BI26" i="1"/>
  <c r="BJ26" i="1"/>
  <c r="BK26" i="1"/>
  <c r="BH27" i="1"/>
  <c r="BI27" i="1"/>
  <c r="BJ27" i="1"/>
  <c r="BK27" i="1"/>
  <c r="BH28" i="1"/>
  <c r="BI28" i="1"/>
  <c r="BJ28" i="1"/>
  <c r="BK28" i="1"/>
  <c r="BH29" i="1"/>
  <c r="BI29" i="1"/>
  <c r="BJ29" i="1"/>
  <c r="BK29" i="1"/>
  <c r="BH30" i="1"/>
  <c r="BI30" i="1"/>
  <c r="BJ30" i="1"/>
  <c r="BK30" i="1"/>
  <c r="BH31" i="1"/>
  <c r="BI31" i="1"/>
  <c r="BJ31" i="1"/>
  <c r="BK31" i="1"/>
  <c r="BH32" i="1"/>
  <c r="BI32" i="1"/>
  <c r="BJ32" i="1"/>
  <c r="BK32" i="1"/>
  <c r="BH33" i="1"/>
  <c r="BI33" i="1"/>
  <c r="BJ33" i="1"/>
  <c r="BK33" i="1"/>
  <c r="BH34" i="1"/>
  <c r="BI34" i="1"/>
  <c r="BJ34" i="1"/>
  <c r="BK34" i="1"/>
  <c r="BH35" i="1"/>
  <c r="BI35" i="1"/>
  <c r="BJ35" i="1"/>
  <c r="BK35" i="1"/>
  <c r="BH36" i="1"/>
  <c r="BI36" i="1"/>
  <c r="BJ36" i="1"/>
  <c r="BK36" i="1"/>
  <c r="BH37" i="1"/>
  <c r="BI37" i="1"/>
  <c r="BJ37" i="1"/>
  <c r="BK37" i="1"/>
  <c r="BH38" i="1"/>
  <c r="BI38" i="1"/>
  <c r="BJ38" i="1"/>
  <c r="BK38" i="1"/>
  <c r="BH47" i="1"/>
  <c r="BI47" i="1"/>
  <c r="BJ47" i="1"/>
  <c r="BK47" i="1"/>
  <c r="BK46" i="1" s="1"/>
  <c r="BK45" i="1" s="1"/>
  <c r="BH48" i="1"/>
  <c r="BI48" i="1"/>
  <c r="BJ48" i="1"/>
  <c r="BH49" i="1"/>
  <c r="BI49" i="1"/>
  <c r="BJ49" i="1"/>
  <c r="BH50" i="1"/>
  <c r="BI50" i="1"/>
  <c r="BH51" i="1"/>
  <c r="BI51" i="1"/>
  <c r="BJ51" i="1"/>
  <c r="BH55" i="1"/>
  <c r="BH54" i="1" s="1"/>
  <c r="BI55" i="1"/>
  <c r="BI54" i="1" s="1"/>
  <c r="BJ55" i="1"/>
  <c r="BJ54" i="1" s="1"/>
  <c r="BH61" i="1"/>
  <c r="BH60" i="1" s="1"/>
  <c r="BI61" i="1"/>
  <c r="BI60" i="1" s="1"/>
  <c r="BJ61" i="1"/>
  <c r="BJ60" i="1" s="1"/>
  <c r="BI46" i="1" l="1"/>
  <c r="BI45" i="1" s="1"/>
  <c r="BH46" i="1"/>
  <c r="BH45" i="1" s="1"/>
  <c r="BJ46" i="1"/>
  <c r="BJ45" i="1" s="1"/>
  <c r="BK24" i="1"/>
  <c r="BK19" i="1" s="1"/>
  <c r="BK107" i="1" s="1"/>
  <c r="BK25" i="1"/>
  <c r="BI25" i="1" l="1"/>
  <c r="BI24" i="1"/>
  <c r="BI19" i="1" s="1"/>
  <c r="BH25" i="1"/>
  <c r="BH24" i="1"/>
  <c r="BH19" i="1" s="1"/>
  <c r="BJ25" i="1"/>
  <c r="BJ24" i="1"/>
  <c r="BJ19" i="1" s="1"/>
  <c r="BJ107" i="1" s="1"/>
</calcChain>
</file>

<file path=xl/sharedStrings.xml><?xml version="1.0" encoding="utf-8"?>
<sst xmlns="http://schemas.openxmlformats.org/spreadsheetml/2006/main" count="502" uniqueCount="337">
  <si>
    <t>Приложение  № 5</t>
  </si>
  <si>
    <t>к приказу Минэнерго России</t>
  </si>
  <si>
    <t>Форма 5.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</si>
  <si>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</si>
  <si>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</si>
  <si>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</si>
  <si>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</si>
  <si>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</si>
  <si>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</si>
  <si>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</si>
  <si>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</si>
  <si>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</si>
  <si>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</si>
  <si>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</si>
  <si>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</si>
  <si>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</si>
  <si>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</si>
  <si>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</si>
  <si>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</si>
  <si>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</si>
  <si>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</si>
  <si>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</si>
  <si>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</si>
  <si>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</si>
  <si>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</si>
  <si>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</si>
  <si>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</si>
  <si>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</si>
  <si>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</si>
  <si>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</si>
  <si>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</si>
  <si>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</si>
  <si>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</si>
  <si>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</si>
  <si>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</si>
  <si>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</si>
  <si>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</si>
  <si>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</si>
  <si>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</si>
  <si>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</si>
  <si>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</si>
  <si>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</si>
  <si>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</si>
  <si>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</si>
  <si>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</si>
  <si>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</si>
  <si>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</si>
  <si>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</si>
  <si>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</si>
  <si>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</si>
  <si>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</si>
  <si>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</si>
  <si>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</si>
  <si>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</si>
  <si>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</si>
  <si>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</si>
  <si>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</si>
  <si>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</si>
  <si>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</si>
  <si>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</si>
  <si>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</si>
  <si>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</si>
  <si>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</si>
  <si>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</si>
  <si>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</si>
  <si>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</si>
  <si>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</si>
  <si>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</si>
  <si>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</si>
  <si>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</si>
  <si>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</si>
  <si>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</si>
  <si>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</si>
  <si>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</si>
  <si>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</si>
  <si>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</si>
  <si>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</si>
  <si>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</si>
  <si>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</si>
  <si>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</si>
  <si>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</si>
  <si>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</si>
  <si>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</si>
  <si>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</si>
  <si>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</si>
  <si>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</si>
  <si>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</si>
  <si>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</si>
  <si>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</si>
  <si>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</si>
  <si>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</si>
  <si>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</si>
  <si>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</si>
  <si>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</si>
  <si>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</si>
  <si>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</si>
  <si>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</si>
  <si>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</si>
  <si>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</si>
  <si>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</si>
  <si>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</si>
  <si>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</si>
  <si>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</si>
  <si>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</si>
  <si>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</si>
  <si>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</si>
  <si>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</si>
  <si>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</si>
  <si>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</si>
  <si>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</si>
  <si>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</si>
  <si>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</si>
  <si>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</si>
  <si>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</si>
  <si>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</si>
  <si>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</si>
  <si>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</si>
  <si>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</si>
  <si>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G_Z0804-102</t>
  </si>
  <si>
    <t>G_Z0804-103</t>
  </si>
  <si>
    <t>G_Z0804-104</t>
  </si>
  <si>
    <t>G_Z0804-106</t>
  </si>
  <si>
    <t>G_O0804-401</t>
  </si>
  <si>
    <t>G_C0804-702</t>
  </si>
  <si>
    <t>Покупка объектов недвижимости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</si>
  <si>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</si>
  <si>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</si>
  <si>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</si>
  <si>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G_Z0804-109</t>
  </si>
  <si>
    <t>6.6.5</t>
  </si>
  <si>
    <t>6.6.6</t>
  </si>
  <si>
    <t>6.6.7</t>
  </si>
  <si>
    <t>6.6.8</t>
  </si>
  <si>
    <t>6.6.9</t>
  </si>
  <si>
    <t>6.6.10</t>
  </si>
  <si>
    <t>6.6.11</t>
  </si>
  <si>
    <t>6.6.12</t>
  </si>
  <si>
    <t>6.6.13</t>
  </si>
  <si>
    <t>6.6.14</t>
  </si>
  <si>
    <t>6.6.15</t>
  </si>
  <si>
    <t>6.6.16</t>
  </si>
  <si>
    <t>Утвержденный План</t>
  </si>
  <si>
    <t>от 28.07.2016 г. №728</t>
  </si>
  <si>
    <t>Монтаж системы видеонаблюдения</t>
  </si>
  <si>
    <t>J_O0804-402</t>
  </si>
  <si>
    <t>шт</t>
  </si>
  <si>
    <t>Пожарно-охранная сигнализация</t>
  </si>
  <si>
    <t xml:space="preserve">Покупка и монтаж системы учета рабочего времени </t>
  </si>
  <si>
    <t xml:space="preserve">2024 Год 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</si>
  <si>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</si>
  <si>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</si>
  <si>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</si>
  <si>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</si>
  <si>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</si>
  <si>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</si>
  <si>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</si>
  <si>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</si>
  <si>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>Приобретение и установка интелектуальных систем учета</t>
  </si>
  <si>
    <t>K_A0804-1104</t>
  </si>
  <si>
    <t>1.5.</t>
  </si>
  <si>
    <t>1.5.1</t>
  </si>
  <si>
    <t>1.5.1.1</t>
  </si>
  <si>
    <t>1.5.1.2</t>
  </si>
  <si>
    <t>1.5.1.3</t>
  </si>
  <si>
    <t>1.5.1.4</t>
  </si>
  <si>
    <t>1.5.1.5</t>
  </si>
  <si>
    <t>1.5.2.</t>
  </si>
  <si>
    <t>1.5.2.1</t>
  </si>
  <si>
    <t>1.5.3.</t>
  </si>
  <si>
    <t>1.5.3.1</t>
  </si>
  <si>
    <t>1.5.3.3</t>
  </si>
  <si>
    <t>1.5.3.4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</si>
  <si>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</si>
  <si>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</si>
  <si>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</si>
  <si>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</si>
  <si>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</si>
  <si>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</si>
  <si>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</si>
  <si>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</si>
  <si>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</si>
  <si>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</si>
  <si>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</si>
  <si>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</si>
  <si>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</si>
  <si>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</si>
  <si>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</si>
  <si>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</si>
  <si>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</si>
  <si>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</si>
  <si>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</si>
  <si>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</si>
  <si>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</si>
  <si>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</si>
  <si>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</si>
  <si>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Монтаж системы видеонаблюдения в с. Путятино</t>
  </si>
  <si>
    <t>L_V0804-921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</si>
  <si>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</si>
  <si>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</si>
  <si>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</si>
  <si>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</si>
  <si>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Монтаж системы видеонаблюдения в г. Кораблино</t>
  </si>
  <si>
    <t>L_V0804-924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</si>
  <si>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</si>
  <si>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</si>
  <si>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</si>
  <si>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</si>
  <si>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</si>
  <si>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</si>
  <si>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</si>
  <si>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</si>
  <si>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</si>
  <si>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</si>
  <si>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</si>
  <si>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</si>
  <si>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</si>
  <si>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</si>
  <si>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</si>
  <si>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</si>
  <si>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</si>
  <si>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1.5.8.2</t>
  </si>
  <si>
    <t>1.5.8.3</t>
  </si>
  <si>
    <t>1.5.8.4</t>
  </si>
  <si>
    <t>Поставка и монтаж электронной очереди в г. Скопин</t>
  </si>
  <si>
    <t>L_O0804-1405</t>
  </si>
  <si>
    <t>1.5.8.5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</si>
  <si>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</si>
  <si>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</si>
  <si>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</si>
  <si>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</si>
  <si>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</si>
  <si>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</si>
  <si>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</si>
  <si>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</si>
  <si>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1.5.9.</t>
  </si>
  <si>
    <t>Поставка и монтаж интерактивного оборудования</t>
  </si>
  <si>
    <t>1.5.9.1</t>
  </si>
  <si>
    <t>L_I0804-1501</t>
  </si>
  <si>
    <t>1.5.9.2</t>
  </si>
  <si>
    <t>L_I0804-1502</t>
  </si>
  <si>
    <t>1.5.9.3</t>
  </si>
  <si>
    <t>L_I0804-1503</t>
  </si>
  <si>
    <t>1.5.9.4</t>
  </si>
  <si>
    <t>L_I0804-1504</t>
  </si>
  <si>
    <t>1.5.9.5</t>
  </si>
  <si>
    <t>L_I0804-1505</t>
  </si>
  <si>
    <t>1.5.9.6</t>
  </si>
  <si>
    <t>L_I0804-1506</t>
  </si>
  <si>
    <t>1.5.10.</t>
  </si>
  <si>
    <t>1.5.10.1</t>
  </si>
  <si>
    <t xml:space="preserve">2025 Год </t>
  </si>
  <si>
    <t>Поставка и монтаж автоматизированной  системы Видеоконсультант (12 шт)</t>
  </si>
  <si>
    <t>1.5.11.</t>
  </si>
  <si>
    <t>1.5.11.1</t>
  </si>
  <si>
    <t>Покупка принтеров  марки HP M605dn (или аналог) (12 шт.)</t>
  </si>
  <si>
    <t>Покупка принтеров (6 шт.)</t>
  </si>
  <si>
    <t>L_O0804-403</t>
  </si>
  <si>
    <t>1.5.4.3</t>
  </si>
  <si>
    <t>Покупка многофункционального устройства (2 шт.)</t>
  </si>
  <si>
    <t>1.5.4.4</t>
  </si>
  <si>
    <t>L_O0804-404</t>
  </si>
  <si>
    <t>Покупка ИБП  марки APC SRT 2200 RMX (или аналог), (7 шт.)</t>
  </si>
  <si>
    <t>L_C0804-704</t>
  </si>
  <si>
    <t>1.5.5.4</t>
  </si>
  <si>
    <t xml:space="preserve">2026 Год </t>
  </si>
  <si>
    <t>1.5.3.2</t>
  </si>
  <si>
    <t>Покупка сетевого хранилища данных (6 шт.)</t>
  </si>
  <si>
    <t>M_S0804-312</t>
  </si>
  <si>
    <t>1.5.4.5</t>
  </si>
  <si>
    <t>Покупка АРМ (200 шт.)</t>
  </si>
  <si>
    <t>M_O0804-405</t>
  </si>
  <si>
    <t>1.5.5.5</t>
  </si>
  <si>
    <t>1.5.5.6</t>
  </si>
  <si>
    <t>Покупка дизель-генераторной установки в защитном кожухе, (1 шт.)</t>
  </si>
  <si>
    <t>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</si>
  <si>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индексов-дефляторов</t>
  </si>
  <si>
    <t>Ввод объектов инвестиционной деятельности (мощностей) в эксплуатацию в 2023 году</t>
  </si>
  <si>
    <t xml:space="preserve">2027 Год </t>
  </si>
  <si>
    <t>2028 Год</t>
  </si>
  <si>
    <t>Утвержденные плановые значения показателей приведены в соответствии с  с  приказом ГУ "РЭК" Рязанской области №4-ип от 28.10.2022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</si>
  <si>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</si>
  <si>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>1.5.3.5</t>
  </si>
  <si>
    <t>Покупка тепловизионного комплекса (1 шт.)</t>
  </si>
  <si>
    <t>N_C0804-707</t>
  </si>
  <si>
    <t>Покупка многофункционального прибора для проверки приборов учета (1 шт.)</t>
  </si>
  <si>
    <t>N_C0804-708</t>
  </si>
  <si>
    <t>1.5.5.7</t>
  </si>
  <si>
    <t>1.5.5.8</t>
  </si>
  <si>
    <t>1.5.5.9</t>
  </si>
  <si>
    <t>1.5.5.10</t>
  </si>
  <si>
    <t>Поставка коммутационного оборудования</t>
  </si>
  <si>
    <t>Поставка аппаратно-программных комплексов шифрования</t>
  </si>
  <si>
    <t>N_K0804-1701</t>
  </si>
  <si>
    <t>Новый проект. Необходим для выполнения мероприятий по профилактике распространения вирусных заболеваний, в т.ч. COVID-19</t>
  </si>
  <si>
    <t xml:space="preserve">Новый проект. Прибор необходим сотрудникам ПАО "РЭСК" для установки приборов учета электрической энергии, в целях исполнения ФЗ-522. </t>
  </si>
  <si>
    <t>В связи с тем, что покупка здания в г. Спасске пересена на 2028 г., его оснащение системой пожарно-охранной сигнализации в период с 2023-2028 г. осуществляться не будет</t>
  </si>
  <si>
    <t>В связи с тем, что покупка здания в г. Спасске пересена на 2028 г., его оснащение системой видеонаблюдения  в период с 2023-2028 г. осуществляться не будет</t>
  </si>
  <si>
    <t>В связи с тем, что покупка здания в г. Спасске пересена на 2028 г., его оснащение системой СКУД в период с 2023-2028 г. осуществляться не будет</t>
  </si>
  <si>
    <t>В связи с тем, что покупка здания в р.п. Сараи пересена на 2027 г., необходимо оснастить его в 2028  г.системой СКУД</t>
  </si>
  <si>
    <t>Новый проект. Исполнение указа Президента от 01.05.2022 в части импортозамещения средств защиты информации</t>
  </si>
  <si>
    <t>Исполнение требований 522-ФЗ. Реализация проекта продлена до 2028 г.  Стоимость проекта скорректирована в связи с актуализацией КП и ИПЦ, скорректированно количество приборов учета, необходимых к установке</t>
  </si>
  <si>
    <t>1.5.9.7</t>
  </si>
  <si>
    <t>N_I0804-1507</t>
  </si>
  <si>
    <t>Поставка и монтаж интерактивного  информационного табло в уличном исполнении (2 шт)</t>
  </si>
  <si>
    <t>Поставка и монтаж интерактивного  информационного табло для людей с ограниченными возможностями (8  шт)</t>
  </si>
  <si>
    <t>Поставка и монтаж светодиодной панели (6 шт)</t>
  </si>
  <si>
    <t>Поставка и монтаж итерактивного стола для детей (12 шт)</t>
  </si>
  <si>
    <t>Место самообслуживания клиента (11 шт)</t>
  </si>
  <si>
    <t>"Promobot - офис менеджер" (1 шт.)</t>
  </si>
  <si>
    <t>Покупка ИБП  марки APC SRT 2200 RMX (или аналог), (4 шт.)</t>
  </si>
  <si>
    <t>Изменение срока приобретения здания  обусловлено отсутсвием предложений  в  данном населенном пункте.  Стоимость проекта скорректированас учетом актуализацией цен на недвижимость по Рязанской области и ИПЦ.</t>
  </si>
  <si>
    <t>Стоимость проекта скорректированас учетом актуализацией цен на недвижимость по Рязанской области и ИПЦ.</t>
  </si>
  <si>
    <t xml:space="preserve"> Покупка здания перенесена с 2023 г. на 2028 г. в связи с тем, что здание не готово к продаже и не ведено в эксплуатацию - идет процесс строительства. .Стоимость проекта скорректированас учетом актуализацией цен на недвижимость по Рязанской области и ИПЦ.</t>
  </si>
  <si>
    <t xml:space="preserve">Покупка офисного здания в с.Путятино </t>
  </si>
  <si>
    <t xml:space="preserve">Покупка офисного здания в  р.п. Сапожок </t>
  </si>
  <si>
    <t xml:space="preserve">Покупка офисного здания в р.п. Сараи </t>
  </si>
  <si>
    <t xml:space="preserve">Покупка офисного здания в г.Кораблино </t>
  </si>
  <si>
    <t xml:space="preserve">Покупка офисного здания в г.Спасск </t>
  </si>
  <si>
    <t>В связи с тем, что покупка здания в с. Путятино пересена на 2024 г., необходимо оснастить его в 2025 г. пожарно-охранной сигнализацией.  Стоимость проекта скорректирована в связи с актуализацией КП и индексов-дефляторов</t>
  </si>
  <si>
    <t>В связи с тем, что покупка здания в р.п. Сапожок пересена на 2026 г., необходимо оснастить его в 2027  г. пожарно-охранной сигнализацией .  Стоимость проекта скорректирована в связи с актуализацией КП и индексов-дефляторов</t>
  </si>
  <si>
    <t>В связи с тем, что покупка здания в р.п. Сараи пересена на 2027 г., необходимо оснастить его в 2028  г. пожарно-охранной сигнализацией.  Стоимость проекта скорректирована в связи с актуализацией КП и индексов-дефляторов</t>
  </si>
  <si>
    <t>В связи с тем, что покупка здания в с. Путятино пересена на 2024 г., необходимо оснастить его в 2025 г. системой видеонаблюдения.  Стоимость проекта скорректирована в связи с актуализацией КП и индексов-дефляторов</t>
  </si>
  <si>
    <t>В связи с тем, что покупка здания в р.п. Сапожок пересена на 2026 г., необходимо оснастить его в 2027  г системой видеонаблюдения.  Стоимость проекта скорректирована в связи с актуализацией КП и индексов-дефляторов</t>
  </si>
  <si>
    <t>В связи с тем, что покупка здания в р.п. Сараи пересена на 2027 г., необходимо оснастить его в 2028  г.системой видеонаблюдения.  Стоимость проекта скорректирована в связи с актуализацией КП и индексов-дефляторов</t>
  </si>
  <si>
    <t>В связи с тем, что покупка здания в с. Путятино пересена на 2024 г., необходимо оснастить его в 2025 г. системой СКУД.  Стоимость проекта скорректирована в связи с актуализацией КП и индексов-дефляторов</t>
  </si>
  <si>
    <t xml:space="preserve">В связи с тем, что покупка здания в р.п. Сапожок пересена на 2026 г., необходимо оснастить его в 2027  г системой СКУД. </t>
  </si>
  <si>
    <t xml:space="preserve">В связи  с покупкой здания в г. Скопине в 2023 г., необходимо оснастить его в 2024 г. электронной очередью. Перенос срока реализации проекта с 2023 г. на 2024 г. Стоимость проекта скорректирована в связи с актуализацией КП и ИПЦ, также из состава инвестиционного проекта исключена стоимость программного обеспечения </t>
  </si>
  <si>
    <t xml:space="preserve"> Перенос срока с 2024 на 2023 г. в связи с изменением плана ремонтов в здании г. Касимова.  Стоимость проекта скорректирована в связи с актуализацией КП и ИПЦ, также из состава инвестиционного проекта исключена стоимость программного обеспечения </t>
  </si>
  <si>
    <t xml:space="preserve">Стоимость проекта скорректирована в связи с актуализацией КП и ИПЦ, также из состава инвестиционного проекта исключена стоимость программного обеспечения </t>
  </si>
  <si>
    <t xml:space="preserve">Исключение проекта c 2023 г.  обусловлено планируемым закрытием клиентских офисов, где должно было быть размещено данное оборудование </t>
  </si>
  <si>
    <t>Проект реализуется в  рамках  " Стратегии  цифровой трансформации " (Протокол СД от 25.03.2022 №08/227-22) . Стоимость проекта скорректирована в связи с актуализацией КП и ИПЦ., также из состава инвестиционного проекта исключена стоимость программного обеспечения. Количество и сроки соответствуют утвержденной инвестиционной программе.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</si>
  <si>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2023г. количество приобретаемого оборудования сократилось с 5 шт. до 1 шт.,  а также на 2023 г. переходит остаток  на поставку 5 шт.  с 2022 г. ( Договору № 61-ПТС/22 от 03.10.22 г. )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</si>
  <si>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2023г. количество приобретаемого оборудования сократилось с 5 шт. до 1 шт.,  а также на 2023 г. переходит остаток  на поставку 1 шт.  с 2022 г. ( Договору № 61-ПТС/22 от 03.10.22 г. )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</si>
  <si>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 г. количество приобретаемого оборудования соответствует утвержденной инвестиционной программе.  Стоимость проекта в 2023 г. скорректирована в связи с актуализацией КП и ИПЦ.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</si>
  <si>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2023г. количество приобретаемого оборудования сократилось с 5 шт. до 4 шт.,  а также на 2023 г. переходит остаток  на поставку 5 шт.  с 2022 г. ( Договору № 61-ПТС/22 от 03.10.22 г. )</t>
  </si>
  <si>
    <t>Новый проект. Проект реализуется в  рамках актуализации  Стратегии цифровой трансформации, утвержденной протоколом СД ПАО "РусГидро" от 29.11.2022 №351</t>
  </si>
  <si>
    <t>Изменение срока приобретения здания с 2026 г. на 2024 г. обусловлено появлением потенциальных предложений по продаже недвижимости в с. Путятино. Стоимость проекта скорректирована с учетом актуализацией цен на недвижимость по Рязанской области и ИПЦ.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</si>
</sst>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0"/>
    <numFmt numFmtId="168" formatCode="0.00000"/>
    <numFmt numFmtId="169" formatCode="0.000000000"/>
    <numFmt numFmtId="170" formatCode="0.0000"/>
    <numFmt numFmtId="171" formatCode="0.0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74">
    <xf numFmtId="0" fontId="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2" applyNumberFormat="0" applyAlignment="0" applyProtection="0"/>
    <xf numFmtId="0" fontId="20" fillId="20" borderId="3" applyNumberFormat="0" applyAlignment="0" applyProtection="0"/>
    <xf numFmtId="0" fontId="21" fillId="20" borderId="2" applyNumberFormat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21" borderId="8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9" applyNumberFormat="0" applyFont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0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  <xf numFmtId="0" fontId="3" fillId="0" borderId="0"/>
    <xf numFmtId="0" fontId="29" fillId="0" borderId="0"/>
  </cellStyleXfs>
  <cellXfs count="113">
    <xf numFmtId="0" fontId="0" fillId="0" borderId="0" xfId="0"/>
    <xf numFmtId="0" fontId="3" fillId="0" borderId="0" xfId="0" applyFont="1"/>
    <xf numFmtId="0" fontId="3" fillId="0" borderId="0" xfId="0" applyFont="1" applyFill="1"/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6" fillId="0" borderId="0" xfId="2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12" fillId="0" borderId="1" xfId="5" applyFont="1" applyFill="1" applyBorder="1" applyAlignment="1">
      <alignment horizontal="center" vertical="center" textRotation="90" wrapText="1"/>
    </xf>
    <xf numFmtId="49" fontId="12" fillId="0" borderId="1" xfId="5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6" fillId="0" borderId="1" xfId="5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24" borderId="0" xfId="0" applyFont="1" applyFill="1"/>
    <xf numFmtId="0" fontId="7" fillId="0" borderId="13" xfId="0" applyFont="1" applyFill="1" applyBorder="1" applyAlignment="1">
      <alignment horizontal="center" vertical="center" wrapText="1"/>
    </xf>
    <xf numFmtId="2" fontId="12" fillId="0" borderId="1" xfId="5" applyNumberFormat="1" applyFont="1" applyFill="1" applyBorder="1" applyAlignment="1">
      <alignment horizontal="center" vertical="center"/>
    </xf>
    <xf numFmtId="4" fontId="6" fillId="0" borderId="1" xfId="5" applyNumberFormat="1" applyFont="1" applyFill="1" applyBorder="1" applyAlignment="1">
      <alignment horizontal="center" vertical="center"/>
    </xf>
    <xf numFmtId="4" fontId="12" fillId="0" borderId="1" xfId="5" applyNumberFormat="1" applyFont="1" applyFill="1" applyBorder="1" applyAlignment="1">
      <alignment horizontal="center" vertical="center"/>
    </xf>
    <xf numFmtId="167" fontId="3" fillId="0" borderId="0" xfId="0" applyNumberFormat="1" applyFont="1"/>
    <xf numFmtId="167" fontId="15" fillId="0" borderId="0" xfId="5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3" fontId="6" fillId="0" borderId="1" xfId="5" applyNumberFormat="1" applyFont="1" applyFill="1" applyBorder="1" applyAlignment="1">
      <alignment horizontal="center" vertical="center"/>
    </xf>
    <xf numFmtId="3" fontId="12" fillId="0" borderId="1" xfId="5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2" fontId="3" fillId="0" borderId="0" xfId="0" applyNumberFormat="1" applyFont="1" applyFill="1"/>
    <xf numFmtId="0" fontId="3" fillId="0" borderId="1" xfId="0" applyFont="1" applyFill="1" applyBorder="1" applyAlignment="1">
      <alignment horizontal="left" vertical="center" wrapText="1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167" fontId="3" fillId="0" borderId="0" xfId="0" applyNumberFormat="1" applyFont="1" applyFill="1"/>
    <xf numFmtId="2" fontId="7" fillId="25" borderId="1" xfId="0" applyNumberFormat="1" applyFont="1" applyFill="1" applyBorder="1" applyAlignment="1">
      <alignment horizontal="center" vertical="center" wrapText="1"/>
    </xf>
    <xf numFmtId="2" fontId="3" fillId="25" borderId="1" xfId="0" applyNumberFormat="1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center" vertical="center" wrapText="1"/>
    </xf>
    <xf numFmtId="0" fontId="14" fillId="25" borderId="1" xfId="3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1" xfId="1" applyFont="1" applyFill="1" applyBorder="1" applyAlignment="1">
      <alignment horizontal="center" vertical="center" wrapText="1"/>
    </xf>
    <xf numFmtId="168" fontId="3" fillId="0" borderId="0" xfId="0" applyNumberFormat="1" applyFont="1" applyFill="1"/>
    <xf numFmtId="49" fontId="14" fillId="25" borderId="1" xfId="3" applyNumberFormat="1" applyFont="1" applyFill="1" applyBorder="1" applyAlignment="1">
      <alignment horizontal="center" vertical="center"/>
    </xf>
    <xf numFmtId="2" fontId="7" fillId="25" borderId="0" xfId="0" applyNumberFormat="1" applyFont="1" applyFill="1"/>
    <xf numFmtId="169" fontId="7" fillId="25" borderId="0" xfId="0" applyNumberFormat="1" applyFont="1" applyFill="1"/>
    <xf numFmtId="0" fontId="7" fillId="25" borderId="0" xfId="0" applyFont="1" applyFill="1"/>
    <xf numFmtId="0" fontId="3" fillId="25" borderId="0" xfId="0" applyFont="1" applyFill="1"/>
    <xf numFmtId="2" fontId="7" fillId="25" borderId="0" xfId="0" applyNumberFormat="1" applyFont="1" applyFill="1" applyAlignment="1">
      <alignment horizontal="center"/>
    </xf>
    <xf numFmtId="0" fontId="7" fillId="25" borderId="0" xfId="0" applyFont="1" applyFill="1" applyAlignment="1">
      <alignment horizontal="center"/>
    </xf>
    <xf numFmtId="49" fontId="10" fillId="25" borderId="1" xfId="3" applyNumberFormat="1" applyFont="1" applyFill="1" applyBorder="1" applyAlignment="1">
      <alignment horizontal="center" vertical="center"/>
    </xf>
    <xf numFmtId="0" fontId="10" fillId="25" borderId="1" xfId="3" applyFont="1" applyFill="1" applyBorder="1" applyAlignment="1">
      <alignment horizontal="left" vertical="center" wrapText="1"/>
    </xf>
    <xf numFmtId="2" fontId="3" fillId="25" borderId="0" xfId="0" applyNumberFormat="1" applyFont="1" applyFill="1"/>
    <xf numFmtId="16" fontId="14" fillId="25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1770" applyNumberFormat="1" applyFont="1" applyFill="1" applyBorder="1" applyAlignment="1">
      <alignment horizontal="center" vertical="center" wrapText="1"/>
    </xf>
    <xf numFmtId="0" fontId="14" fillId="0" borderId="1" xfId="3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1770" applyNumberFormat="1" applyFont="1" applyFill="1" applyBorder="1" applyAlignment="1">
      <alignment horizontal="center" vertical="center" wrapText="1"/>
    </xf>
    <xf numFmtId="0" fontId="10" fillId="25" borderId="1" xfId="3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" fontId="12" fillId="0" borderId="1" xfId="5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25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3" fontId="7" fillId="25" borderId="1" xfId="0" applyNumberFormat="1" applyFont="1" applyFill="1" applyBorder="1" applyAlignment="1">
      <alignment horizontal="center" vertical="center" wrapText="1"/>
    </xf>
    <xf numFmtId="170" fontId="3" fillId="0" borderId="0" xfId="0" applyNumberFormat="1" applyFont="1" applyFill="1"/>
    <xf numFmtId="0" fontId="14" fillId="25" borderId="1" xfId="3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0" fontId="10" fillId="0" borderId="13" xfId="3" applyNumberFormat="1" applyFont="1" applyFill="1" applyBorder="1" applyAlignment="1">
      <alignment horizontal="center" vertical="center"/>
    </xf>
    <xf numFmtId="0" fontId="3" fillId="0" borderId="1" xfId="1770" applyFont="1" applyFill="1" applyBorder="1" applyAlignment="1">
      <alignment horizontal="left" vertical="center" wrapText="1"/>
    </xf>
    <xf numFmtId="0" fontId="14" fillId="0" borderId="13" xfId="3" applyNumberFormat="1" applyFont="1" applyFill="1" applyBorder="1" applyAlignment="1">
      <alignment horizontal="center" vertical="center"/>
    </xf>
    <xf numFmtId="3" fontId="3" fillId="0" borderId="0" xfId="0" applyNumberFormat="1" applyFont="1" applyFill="1"/>
    <xf numFmtId="49" fontId="3" fillId="0" borderId="1" xfId="1770" applyNumberFormat="1" applyFont="1" applyFill="1" applyBorder="1" applyAlignment="1" applyProtection="1">
      <alignment horizontal="left" vertical="center" wrapText="1"/>
      <protection locked="0"/>
    </xf>
    <xf numFmtId="0" fontId="7" fillId="24" borderId="0" xfId="0" applyFont="1" applyFill="1"/>
    <xf numFmtId="2" fontId="7" fillId="0" borderId="1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2" fontId="7" fillId="0" borderId="1" xfId="1772" applyNumberFormat="1" applyFont="1" applyFill="1" applyBorder="1" applyAlignment="1">
      <alignment horizontal="center" vertical="center" wrapText="1"/>
    </xf>
    <xf numFmtId="3" fontId="7" fillId="0" borderId="1" xfId="1772" applyNumberFormat="1" applyFont="1" applyFill="1" applyBorder="1" applyAlignment="1">
      <alignment horizontal="center" vertical="center" wrapText="1"/>
    </xf>
    <xf numFmtId="2" fontId="7" fillId="25" borderId="1" xfId="1772" applyNumberFormat="1" applyFont="1" applyFill="1" applyBorder="1" applyAlignment="1">
      <alignment horizontal="center" vertical="center" wrapText="1"/>
    </xf>
    <xf numFmtId="1" fontId="7" fillId="25" borderId="1" xfId="1772" applyNumberFormat="1" applyFont="1" applyFill="1" applyBorder="1" applyAlignment="1">
      <alignment horizontal="center" vertical="center" wrapText="1"/>
    </xf>
    <xf numFmtId="1" fontId="7" fillId="0" borderId="1" xfId="1772" applyNumberFormat="1" applyFont="1" applyFill="1" applyBorder="1" applyAlignment="1">
      <alignment horizontal="center" vertical="center" wrapText="1"/>
    </xf>
    <xf numFmtId="4" fontId="7" fillId="0" borderId="1" xfId="1772" applyNumberFormat="1" applyFont="1" applyFill="1" applyBorder="1" applyAlignment="1">
      <alignment horizontal="center" vertical="center" wrapText="1"/>
    </xf>
    <xf numFmtId="2" fontId="3" fillId="0" borderId="1" xfId="1772" applyNumberFormat="1" applyFont="1" applyFill="1" applyBorder="1" applyAlignment="1">
      <alignment horizontal="center" vertical="center" wrapText="1"/>
    </xf>
    <xf numFmtId="14" fontId="10" fillId="0" borderId="1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14" fontId="14" fillId="25" borderId="1" xfId="3" applyNumberFormat="1" applyFont="1" applyFill="1" applyBorder="1" applyAlignment="1">
      <alignment horizontal="center" vertical="center"/>
    </xf>
    <xf numFmtId="0" fontId="3" fillId="0" borderId="12" xfId="1773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71" fontId="12" fillId="0" borderId="1" xfId="5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2" xfId="4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12" fillId="0" borderId="11" xfId="5" applyFont="1" applyFill="1" applyBorder="1" applyAlignment="1">
      <alignment horizontal="center" vertical="center"/>
    </xf>
  </cellXfs>
  <cellStyles count="1774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1770"/>
    <cellStyle name="Обычный 12" xfId="1772"/>
    <cellStyle name="Обычный 12 2" xfId="42"/>
    <cellStyle name="Обычный 17" xfId="1771"/>
    <cellStyle name="Обычный 18" xfId="1773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10" xfId="744"/>
    <cellStyle name="Обычный 6 11" xfId="1086"/>
    <cellStyle name="Обычный 6 12" xfId="1428"/>
    <cellStyle name="Обычный 6 13" xfId="402"/>
    <cellStyle name="Обычный 6 2" xfId="50"/>
    <cellStyle name="Обычный 6 2 10" xfId="51"/>
    <cellStyle name="Обычный 6 2 10 2" xfId="746"/>
    <cellStyle name="Обычный 6 2 10 3" xfId="1088"/>
    <cellStyle name="Обычный 6 2 10 4" xfId="1430"/>
    <cellStyle name="Обычный 6 2 10 5" xfId="404"/>
    <cellStyle name="Обычный 6 2 11" xfId="745"/>
    <cellStyle name="Обычный 6 2 12" xfId="1087"/>
    <cellStyle name="Обычный 6 2 13" xfId="1429"/>
    <cellStyle name="Обычный 6 2 14" xfId="403"/>
    <cellStyle name="Обычный 6 2 2" xfId="52"/>
    <cellStyle name="Обычный 6 2 2 10" xfId="747"/>
    <cellStyle name="Обычный 6 2 2 11" xfId="1089"/>
    <cellStyle name="Обычный 6 2 2 12" xfId="1431"/>
    <cellStyle name="Обычный 6 2 2 13" xfId="405"/>
    <cellStyle name="Обычный 6 2 2 2" xfId="53"/>
    <cellStyle name="Обычный 6 2 2 2 10" xfId="406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2 2 2" xfId="752"/>
    <cellStyle name="Обычный 6 2 2 2 2 2 2 2 3" xfId="1094"/>
    <cellStyle name="Обычный 6 2 2 2 2 2 2 2 4" xfId="1436"/>
    <cellStyle name="Обычный 6 2 2 2 2 2 2 2 5" xfId="410"/>
    <cellStyle name="Обычный 6 2 2 2 2 2 2 3" xfId="751"/>
    <cellStyle name="Обычный 6 2 2 2 2 2 2 4" xfId="1093"/>
    <cellStyle name="Обычный 6 2 2 2 2 2 2 5" xfId="1435"/>
    <cellStyle name="Обычный 6 2 2 2 2 2 2 6" xfId="409"/>
    <cellStyle name="Обычный 6 2 2 2 2 2 3" xfId="58"/>
    <cellStyle name="Обычный 6 2 2 2 2 2 3 2" xfId="59"/>
    <cellStyle name="Обычный 6 2 2 2 2 2 3 2 2" xfId="754"/>
    <cellStyle name="Обычный 6 2 2 2 2 2 3 2 3" xfId="1096"/>
    <cellStyle name="Обычный 6 2 2 2 2 2 3 2 4" xfId="1438"/>
    <cellStyle name="Обычный 6 2 2 2 2 2 3 2 5" xfId="412"/>
    <cellStyle name="Обычный 6 2 2 2 2 2 3 3" xfId="753"/>
    <cellStyle name="Обычный 6 2 2 2 2 2 3 4" xfId="1095"/>
    <cellStyle name="Обычный 6 2 2 2 2 2 3 5" xfId="1437"/>
    <cellStyle name="Обычный 6 2 2 2 2 2 3 6" xfId="411"/>
    <cellStyle name="Обычный 6 2 2 2 2 2 4" xfId="60"/>
    <cellStyle name="Обычный 6 2 2 2 2 2 4 2" xfId="755"/>
    <cellStyle name="Обычный 6 2 2 2 2 2 4 3" xfId="1097"/>
    <cellStyle name="Обычный 6 2 2 2 2 2 4 4" xfId="1439"/>
    <cellStyle name="Обычный 6 2 2 2 2 2 4 5" xfId="413"/>
    <cellStyle name="Обычный 6 2 2 2 2 2 5" xfId="750"/>
    <cellStyle name="Обычный 6 2 2 2 2 2 6" xfId="1092"/>
    <cellStyle name="Обычный 6 2 2 2 2 2 7" xfId="1434"/>
    <cellStyle name="Обычный 6 2 2 2 2 2 8" xfId="408"/>
    <cellStyle name="Обычный 6 2 2 2 2 3" xfId="61"/>
    <cellStyle name="Обычный 6 2 2 2 2 3 2" xfId="62"/>
    <cellStyle name="Обычный 6 2 2 2 2 3 2 2" xfId="757"/>
    <cellStyle name="Обычный 6 2 2 2 2 3 2 3" xfId="1099"/>
    <cellStyle name="Обычный 6 2 2 2 2 3 2 4" xfId="1441"/>
    <cellStyle name="Обычный 6 2 2 2 2 3 2 5" xfId="415"/>
    <cellStyle name="Обычный 6 2 2 2 2 3 3" xfId="756"/>
    <cellStyle name="Обычный 6 2 2 2 2 3 4" xfId="1098"/>
    <cellStyle name="Обычный 6 2 2 2 2 3 5" xfId="1440"/>
    <cellStyle name="Обычный 6 2 2 2 2 3 6" xfId="414"/>
    <cellStyle name="Обычный 6 2 2 2 2 4" xfId="63"/>
    <cellStyle name="Обычный 6 2 2 2 2 4 2" xfId="64"/>
    <cellStyle name="Обычный 6 2 2 2 2 4 2 2" xfId="759"/>
    <cellStyle name="Обычный 6 2 2 2 2 4 2 3" xfId="1101"/>
    <cellStyle name="Обычный 6 2 2 2 2 4 2 4" xfId="1443"/>
    <cellStyle name="Обычный 6 2 2 2 2 4 2 5" xfId="417"/>
    <cellStyle name="Обычный 6 2 2 2 2 4 3" xfId="758"/>
    <cellStyle name="Обычный 6 2 2 2 2 4 4" xfId="1100"/>
    <cellStyle name="Обычный 6 2 2 2 2 4 5" xfId="1442"/>
    <cellStyle name="Обычный 6 2 2 2 2 4 6" xfId="416"/>
    <cellStyle name="Обычный 6 2 2 2 2 5" xfId="65"/>
    <cellStyle name="Обычный 6 2 2 2 2 5 2" xfId="760"/>
    <cellStyle name="Обычный 6 2 2 2 2 5 3" xfId="1102"/>
    <cellStyle name="Обычный 6 2 2 2 2 5 4" xfId="1444"/>
    <cellStyle name="Обычный 6 2 2 2 2 5 5" xfId="418"/>
    <cellStyle name="Обычный 6 2 2 2 2 6" xfId="749"/>
    <cellStyle name="Обычный 6 2 2 2 2 7" xfId="1091"/>
    <cellStyle name="Обычный 6 2 2 2 2 8" xfId="1433"/>
    <cellStyle name="Обычный 6 2 2 2 2 9" xfId="407"/>
    <cellStyle name="Обычный 6 2 2 2 3" xfId="66"/>
    <cellStyle name="Обычный 6 2 2 2 3 2" xfId="67"/>
    <cellStyle name="Обычный 6 2 2 2 3 2 2" xfId="68"/>
    <cellStyle name="Обычный 6 2 2 2 3 2 2 2" xfId="763"/>
    <cellStyle name="Обычный 6 2 2 2 3 2 2 3" xfId="1105"/>
    <cellStyle name="Обычный 6 2 2 2 3 2 2 4" xfId="1447"/>
    <cellStyle name="Обычный 6 2 2 2 3 2 2 5" xfId="421"/>
    <cellStyle name="Обычный 6 2 2 2 3 2 3" xfId="762"/>
    <cellStyle name="Обычный 6 2 2 2 3 2 4" xfId="1104"/>
    <cellStyle name="Обычный 6 2 2 2 3 2 5" xfId="1446"/>
    <cellStyle name="Обычный 6 2 2 2 3 2 6" xfId="420"/>
    <cellStyle name="Обычный 6 2 2 2 3 3" xfId="69"/>
    <cellStyle name="Обычный 6 2 2 2 3 3 2" xfId="70"/>
    <cellStyle name="Обычный 6 2 2 2 3 3 2 2" xfId="765"/>
    <cellStyle name="Обычный 6 2 2 2 3 3 2 3" xfId="1107"/>
    <cellStyle name="Обычный 6 2 2 2 3 3 2 4" xfId="1449"/>
    <cellStyle name="Обычный 6 2 2 2 3 3 2 5" xfId="423"/>
    <cellStyle name="Обычный 6 2 2 2 3 3 3" xfId="764"/>
    <cellStyle name="Обычный 6 2 2 2 3 3 4" xfId="1106"/>
    <cellStyle name="Обычный 6 2 2 2 3 3 5" xfId="1448"/>
    <cellStyle name="Обычный 6 2 2 2 3 3 6" xfId="422"/>
    <cellStyle name="Обычный 6 2 2 2 3 4" xfId="71"/>
    <cellStyle name="Обычный 6 2 2 2 3 4 2" xfId="766"/>
    <cellStyle name="Обычный 6 2 2 2 3 4 3" xfId="1108"/>
    <cellStyle name="Обычный 6 2 2 2 3 4 4" xfId="1450"/>
    <cellStyle name="Обычный 6 2 2 2 3 4 5" xfId="424"/>
    <cellStyle name="Обычный 6 2 2 2 3 5" xfId="761"/>
    <cellStyle name="Обычный 6 2 2 2 3 6" xfId="1103"/>
    <cellStyle name="Обычный 6 2 2 2 3 7" xfId="1445"/>
    <cellStyle name="Обычный 6 2 2 2 3 8" xfId="419"/>
    <cellStyle name="Обычный 6 2 2 2 4" xfId="72"/>
    <cellStyle name="Обычный 6 2 2 2 4 2" xfId="73"/>
    <cellStyle name="Обычный 6 2 2 2 4 2 2" xfId="768"/>
    <cellStyle name="Обычный 6 2 2 2 4 2 3" xfId="1110"/>
    <cellStyle name="Обычный 6 2 2 2 4 2 4" xfId="1452"/>
    <cellStyle name="Обычный 6 2 2 2 4 2 5" xfId="426"/>
    <cellStyle name="Обычный 6 2 2 2 4 3" xfId="767"/>
    <cellStyle name="Обычный 6 2 2 2 4 4" xfId="1109"/>
    <cellStyle name="Обычный 6 2 2 2 4 5" xfId="1451"/>
    <cellStyle name="Обычный 6 2 2 2 4 6" xfId="425"/>
    <cellStyle name="Обычный 6 2 2 2 5" xfId="74"/>
    <cellStyle name="Обычный 6 2 2 2 5 2" xfId="75"/>
    <cellStyle name="Обычный 6 2 2 2 5 2 2" xfId="770"/>
    <cellStyle name="Обычный 6 2 2 2 5 2 3" xfId="1112"/>
    <cellStyle name="Обычный 6 2 2 2 5 2 4" xfId="1454"/>
    <cellStyle name="Обычный 6 2 2 2 5 2 5" xfId="428"/>
    <cellStyle name="Обычный 6 2 2 2 5 3" xfId="769"/>
    <cellStyle name="Обычный 6 2 2 2 5 4" xfId="1111"/>
    <cellStyle name="Обычный 6 2 2 2 5 5" xfId="1453"/>
    <cellStyle name="Обычный 6 2 2 2 5 6" xfId="427"/>
    <cellStyle name="Обычный 6 2 2 2 6" xfId="76"/>
    <cellStyle name="Обычный 6 2 2 2 6 2" xfId="771"/>
    <cellStyle name="Обычный 6 2 2 2 6 3" xfId="1113"/>
    <cellStyle name="Обычный 6 2 2 2 6 4" xfId="1455"/>
    <cellStyle name="Обычный 6 2 2 2 6 5" xfId="429"/>
    <cellStyle name="Обычный 6 2 2 2 7" xfId="748"/>
    <cellStyle name="Обычный 6 2 2 2 8" xfId="1090"/>
    <cellStyle name="Обычный 6 2 2 2 9" xfId="1432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2 2 2" xfId="775"/>
    <cellStyle name="Обычный 6 2 2 3 2 2 2 3" xfId="1117"/>
    <cellStyle name="Обычный 6 2 2 3 2 2 2 4" xfId="1459"/>
    <cellStyle name="Обычный 6 2 2 3 2 2 2 5" xfId="433"/>
    <cellStyle name="Обычный 6 2 2 3 2 2 3" xfId="774"/>
    <cellStyle name="Обычный 6 2 2 3 2 2 4" xfId="1116"/>
    <cellStyle name="Обычный 6 2 2 3 2 2 5" xfId="1458"/>
    <cellStyle name="Обычный 6 2 2 3 2 2 6" xfId="432"/>
    <cellStyle name="Обычный 6 2 2 3 2 3" xfId="81"/>
    <cellStyle name="Обычный 6 2 2 3 2 3 2" xfId="82"/>
    <cellStyle name="Обычный 6 2 2 3 2 3 2 2" xfId="777"/>
    <cellStyle name="Обычный 6 2 2 3 2 3 2 3" xfId="1119"/>
    <cellStyle name="Обычный 6 2 2 3 2 3 2 4" xfId="1461"/>
    <cellStyle name="Обычный 6 2 2 3 2 3 2 5" xfId="435"/>
    <cellStyle name="Обычный 6 2 2 3 2 3 3" xfId="776"/>
    <cellStyle name="Обычный 6 2 2 3 2 3 4" xfId="1118"/>
    <cellStyle name="Обычный 6 2 2 3 2 3 5" xfId="1460"/>
    <cellStyle name="Обычный 6 2 2 3 2 3 6" xfId="434"/>
    <cellStyle name="Обычный 6 2 2 3 2 4" xfId="83"/>
    <cellStyle name="Обычный 6 2 2 3 2 4 2" xfId="778"/>
    <cellStyle name="Обычный 6 2 2 3 2 4 3" xfId="1120"/>
    <cellStyle name="Обычный 6 2 2 3 2 4 4" xfId="1462"/>
    <cellStyle name="Обычный 6 2 2 3 2 4 5" xfId="436"/>
    <cellStyle name="Обычный 6 2 2 3 2 5" xfId="773"/>
    <cellStyle name="Обычный 6 2 2 3 2 6" xfId="1115"/>
    <cellStyle name="Обычный 6 2 2 3 2 7" xfId="1457"/>
    <cellStyle name="Обычный 6 2 2 3 2 8" xfId="431"/>
    <cellStyle name="Обычный 6 2 2 3 3" xfId="84"/>
    <cellStyle name="Обычный 6 2 2 3 3 2" xfId="85"/>
    <cellStyle name="Обычный 6 2 2 3 3 2 2" xfId="780"/>
    <cellStyle name="Обычный 6 2 2 3 3 2 3" xfId="1122"/>
    <cellStyle name="Обычный 6 2 2 3 3 2 4" xfId="1464"/>
    <cellStyle name="Обычный 6 2 2 3 3 2 5" xfId="438"/>
    <cellStyle name="Обычный 6 2 2 3 3 3" xfId="779"/>
    <cellStyle name="Обычный 6 2 2 3 3 4" xfId="1121"/>
    <cellStyle name="Обычный 6 2 2 3 3 5" xfId="1463"/>
    <cellStyle name="Обычный 6 2 2 3 3 6" xfId="437"/>
    <cellStyle name="Обычный 6 2 2 3 4" xfId="86"/>
    <cellStyle name="Обычный 6 2 2 3 4 2" xfId="87"/>
    <cellStyle name="Обычный 6 2 2 3 4 2 2" xfId="782"/>
    <cellStyle name="Обычный 6 2 2 3 4 2 3" xfId="1124"/>
    <cellStyle name="Обычный 6 2 2 3 4 2 4" xfId="1466"/>
    <cellStyle name="Обычный 6 2 2 3 4 2 5" xfId="440"/>
    <cellStyle name="Обычный 6 2 2 3 4 3" xfId="781"/>
    <cellStyle name="Обычный 6 2 2 3 4 4" xfId="1123"/>
    <cellStyle name="Обычный 6 2 2 3 4 5" xfId="1465"/>
    <cellStyle name="Обычный 6 2 2 3 4 6" xfId="439"/>
    <cellStyle name="Обычный 6 2 2 3 5" xfId="88"/>
    <cellStyle name="Обычный 6 2 2 3 5 2" xfId="783"/>
    <cellStyle name="Обычный 6 2 2 3 5 3" xfId="1125"/>
    <cellStyle name="Обычный 6 2 2 3 5 4" xfId="1467"/>
    <cellStyle name="Обычный 6 2 2 3 5 5" xfId="441"/>
    <cellStyle name="Обычный 6 2 2 3 6" xfId="772"/>
    <cellStyle name="Обычный 6 2 2 3 7" xfId="1114"/>
    <cellStyle name="Обычный 6 2 2 3 8" xfId="1456"/>
    <cellStyle name="Обычный 6 2 2 3 9" xfId="430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2 2 2" xfId="787"/>
    <cellStyle name="Обычный 6 2 2 4 2 2 2 3" xfId="1129"/>
    <cellStyle name="Обычный 6 2 2 4 2 2 2 4" xfId="1471"/>
    <cellStyle name="Обычный 6 2 2 4 2 2 2 5" xfId="445"/>
    <cellStyle name="Обычный 6 2 2 4 2 2 3" xfId="786"/>
    <cellStyle name="Обычный 6 2 2 4 2 2 4" xfId="1128"/>
    <cellStyle name="Обычный 6 2 2 4 2 2 5" xfId="1470"/>
    <cellStyle name="Обычный 6 2 2 4 2 2 6" xfId="444"/>
    <cellStyle name="Обычный 6 2 2 4 2 3" xfId="93"/>
    <cellStyle name="Обычный 6 2 2 4 2 3 2" xfId="94"/>
    <cellStyle name="Обычный 6 2 2 4 2 3 2 2" xfId="789"/>
    <cellStyle name="Обычный 6 2 2 4 2 3 2 3" xfId="1131"/>
    <cellStyle name="Обычный 6 2 2 4 2 3 2 4" xfId="1473"/>
    <cellStyle name="Обычный 6 2 2 4 2 3 2 5" xfId="447"/>
    <cellStyle name="Обычный 6 2 2 4 2 3 3" xfId="788"/>
    <cellStyle name="Обычный 6 2 2 4 2 3 4" xfId="1130"/>
    <cellStyle name="Обычный 6 2 2 4 2 3 5" xfId="1472"/>
    <cellStyle name="Обычный 6 2 2 4 2 3 6" xfId="446"/>
    <cellStyle name="Обычный 6 2 2 4 2 4" xfId="95"/>
    <cellStyle name="Обычный 6 2 2 4 2 4 2" xfId="790"/>
    <cellStyle name="Обычный 6 2 2 4 2 4 3" xfId="1132"/>
    <cellStyle name="Обычный 6 2 2 4 2 4 4" xfId="1474"/>
    <cellStyle name="Обычный 6 2 2 4 2 4 5" xfId="448"/>
    <cellStyle name="Обычный 6 2 2 4 2 5" xfId="785"/>
    <cellStyle name="Обычный 6 2 2 4 2 6" xfId="1127"/>
    <cellStyle name="Обычный 6 2 2 4 2 7" xfId="1469"/>
    <cellStyle name="Обычный 6 2 2 4 2 8" xfId="443"/>
    <cellStyle name="Обычный 6 2 2 4 3" xfId="96"/>
    <cellStyle name="Обычный 6 2 2 4 3 2" xfId="97"/>
    <cellStyle name="Обычный 6 2 2 4 3 2 2" xfId="792"/>
    <cellStyle name="Обычный 6 2 2 4 3 2 3" xfId="1134"/>
    <cellStyle name="Обычный 6 2 2 4 3 2 4" xfId="1476"/>
    <cellStyle name="Обычный 6 2 2 4 3 2 5" xfId="450"/>
    <cellStyle name="Обычный 6 2 2 4 3 3" xfId="791"/>
    <cellStyle name="Обычный 6 2 2 4 3 4" xfId="1133"/>
    <cellStyle name="Обычный 6 2 2 4 3 5" xfId="1475"/>
    <cellStyle name="Обычный 6 2 2 4 3 6" xfId="449"/>
    <cellStyle name="Обычный 6 2 2 4 4" xfId="98"/>
    <cellStyle name="Обычный 6 2 2 4 4 2" xfId="99"/>
    <cellStyle name="Обычный 6 2 2 4 4 2 2" xfId="794"/>
    <cellStyle name="Обычный 6 2 2 4 4 2 3" xfId="1136"/>
    <cellStyle name="Обычный 6 2 2 4 4 2 4" xfId="1478"/>
    <cellStyle name="Обычный 6 2 2 4 4 2 5" xfId="452"/>
    <cellStyle name="Обычный 6 2 2 4 4 3" xfId="793"/>
    <cellStyle name="Обычный 6 2 2 4 4 4" xfId="1135"/>
    <cellStyle name="Обычный 6 2 2 4 4 5" xfId="1477"/>
    <cellStyle name="Обычный 6 2 2 4 4 6" xfId="451"/>
    <cellStyle name="Обычный 6 2 2 4 5" xfId="100"/>
    <cellStyle name="Обычный 6 2 2 4 5 2" xfId="795"/>
    <cellStyle name="Обычный 6 2 2 4 5 3" xfId="1137"/>
    <cellStyle name="Обычный 6 2 2 4 5 4" xfId="1479"/>
    <cellStyle name="Обычный 6 2 2 4 5 5" xfId="453"/>
    <cellStyle name="Обычный 6 2 2 4 6" xfId="784"/>
    <cellStyle name="Обычный 6 2 2 4 7" xfId="1126"/>
    <cellStyle name="Обычный 6 2 2 4 8" xfId="1468"/>
    <cellStyle name="Обычный 6 2 2 4 9" xfId="442"/>
    <cellStyle name="Обычный 6 2 2 5" xfId="101"/>
    <cellStyle name="Обычный 6 2 2 5 2" xfId="102"/>
    <cellStyle name="Обычный 6 2 2 5 2 2" xfId="103"/>
    <cellStyle name="Обычный 6 2 2 5 2 2 2" xfId="798"/>
    <cellStyle name="Обычный 6 2 2 5 2 2 3" xfId="1140"/>
    <cellStyle name="Обычный 6 2 2 5 2 2 4" xfId="1482"/>
    <cellStyle name="Обычный 6 2 2 5 2 2 5" xfId="456"/>
    <cellStyle name="Обычный 6 2 2 5 2 3" xfId="797"/>
    <cellStyle name="Обычный 6 2 2 5 2 4" xfId="1139"/>
    <cellStyle name="Обычный 6 2 2 5 2 5" xfId="1481"/>
    <cellStyle name="Обычный 6 2 2 5 2 6" xfId="455"/>
    <cellStyle name="Обычный 6 2 2 5 3" xfId="104"/>
    <cellStyle name="Обычный 6 2 2 5 3 2" xfId="105"/>
    <cellStyle name="Обычный 6 2 2 5 3 2 2" xfId="800"/>
    <cellStyle name="Обычный 6 2 2 5 3 2 3" xfId="1142"/>
    <cellStyle name="Обычный 6 2 2 5 3 2 4" xfId="1484"/>
    <cellStyle name="Обычный 6 2 2 5 3 2 5" xfId="458"/>
    <cellStyle name="Обычный 6 2 2 5 3 3" xfId="799"/>
    <cellStyle name="Обычный 6 2 2 5 3 4" xfId="1141"/>
    <cellStyle name="Обычный 6 2 2 5 3 5" xfId="1483"/>
    <cellStyle name="Обычный 6 2 2 5 3 6" xfId="457"/>
    <cellStyle name="Обычный 6 2 2 5 4" xfId="106"/>
    <cellStyle name="Обычный 6 2 2 5 4 2" xfId="801"/>
    <cellStyle name="Обычный 6 2 2 5 4 3" xfId="1143"/>
    <cellStyle name="Обычный 6 2 2 5 4 4" xfId="1485"/>
    <cellStyle name="Обычный 6 2 2 5 4 5" xfId="459"/>
    <cellStyle name="Обычный 6 2 2 5 5" xfId="796"/>
    <cellStyle name="Обычный 6 2 2 5 6" xfId="1138"/>
    <cellStyle name="Обычный 6 2 2 5 7" xfId="1480"/>
    <cellStyle name="Обычный 6 2 2 5 8" xfId="454"/>
    <cellStyle name="Обычный 6 2 2 6" xfId="107"/>
    <cellStyle name="Обычный 6 2 2 6 2" xfId="108"/>
    <cellStyle name="Обычный 6 2 2 6 2 2" xfId="803"/>
    <cellStyle name="Обычный 6 2 2 6 2 3" xfId="1145"/>
    <cellStyle name="Обычный 6 2 2 6 2 4" xfId="1487"/>
    <cellStyle name="Обычный 6 2 2 6 2 5" xfId="461"/>
    <cellStyle name="Обычный 6 2 2 6 3" xfId="802"/>
    <cellStyle name="Обычный 6 2 2 6 4" xfId="1144"/>
    <cellStyle name="Обычный 6 2 2 6 5" xfId="1486"/>
    <cellStyle name="Обычный 6 2 2 6 6" xfId="460"/>
    <cellStyle name="Обычный 6 2 2 7" xfId="109"/>
    <cellStyle name="Обычный 6 2 2 7 2" xfId="110"/>
    <cellStyle name="Обычный 6 2 2 7 2 2" xfId="805"/>
    <cellStyle name="Обычный 6 2 2 7 2 3" xfId="1147"/>
    <cellStyle name="Обычный 6 2 2 7 2 4" xfId="1489"/>
    <cellStyle name="Обычный 6 2 2 7 2 5" xfId="463"/>
    <cellStyle name="Обычный 6 2 2 7 3" xfId="804"/>
    <cellStyle name="Обычный 6 2 2 7 4" xfId="1146"/>
    <cellStyle name="Обычный 6 2 2 7 5" xfId="1488"/>
    <cellStyle name="Обычный 6 2 2 7 6" xfId="462"/>
    <cellStyle name="Обычный 6 2 2 8" xfId="111"/>
    <cellStyle name="Обычный 6 2 2 8 2" xfId="112"/>
    <cellStyle name="Обычный 6 2 2 8 2 2" xfId="807"/>
    <cellStyle name="Обычный 6 2 2 8 2 3" xfId="1149"/>
    <cellStyle name="Обычный 6 2 2 8 2 4" xfId="1491"/>
    <cellStyle name="Обычный 6 2 2 8 2 5" xfId="465"/>
    <cellStyle name="Обычный 6 2 2 8 3" xfId="806"/>
    <cellStyle name="Обычный 6 2 2 8 4" xfId="1148"/>
    <cellStyle name="Обычный 6 2 2 8 5" xfId="1490"/>
    <cellStyle name="Обычный 6 2 2 8 6" xfId="464"/>
    <cellStyle name="Обычный 6 2 2 9" xfId="113"/>
    <cellStyle name="Обычный 6 2 2 9 2" xfId="808"/>
    <cellStyle name="Обычный 6 2 2 9 3" xfId="1150"/>
    <cellStyle name="Обычный 6 2 2 9 4" xfId="1492"/>
    <cellStyle name="Обычный 6 2 2 9 5" xfId="466"/>
    <cellStyle name="Обычный 6 2 3" xfId="114"/>
    <cellStyle name="Обычный 6 2 3 10" xfId="809"/>
    <cellStyle name="Обычный 6 2 3 11" xfId="1151"/>
    <cellStyle name="Обычный 6 2 3 12" xfId="1493"/>
    <cellStyle name="Обычный 6 2 3 13" xfId="467"/>
    <cellStyle name="Обычный 6 2 3 2" xfId="115"/>
    <cellStyle name="Обычный 6 2 3 2 10" xfId="468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2 2 2" xfId="814"/>
    <cellStyle name="Обычный 6 2 3 2 2 2 2 2 3" xfId="1156"/>
    <cellStyle name="Обычный 6 2 3 2 2 2 2 2 4" xfId="1498"/>
    <cellStyle name="Обычный 6 2 3 2 2 2 2 2 5" xfId="472"/>
    <cellStyle name="Обычный 6 2 3 2 2 2 2 3" xfId="813"/>
    <cellStyle name="Обычный 6 2 3 2 2 2 2 4" xfId="1155"/>
    <cellStyle name="Обычный 6 2 3 2 2 2 2 5" xfId="1497"/>
    <cellStyle name="Обычный 6 2 3 2 2 2 2 6" xfId="471"/>
    <cellStyle name="Обычный 6 2 3 2 2 2 3" xfId="120"/>
    <cellStyle name="Обычный 6 2 3 2 2 2 3 2" xfId="121"/>
    <cellStyle name="Обычный 6 2 3 2 2 2 3 2 2" xfId="816"/>
    <cellStyle name="Обычный 6 2 3 2 2 2 3 2 3" xfId="1158"/>
    <cellStyle name="Обычный 6 2 3 2 2 2 3 2 4" xfId="1500"/>
    <cellStyle name="Обычный 6 2 3 2 2 2 3 2 5" xfId="474"/>
    <cellStyle name="Обычный 6 2 3 2 2 2 3 3" xfId="815"/>
    <cellStyle name="Обычный 6 2 3 2 2 2 3 4" xfId="1157"/>
    <cellStyle name="Обычный 6 2 3 2 2 2 3 5" xfId="1499"/>
    <cellStyle name="Обычный 6 2 3 2 2 2 3 6" xfId="473"/>
    <cellStyle name="Обычный 6 2 3 2 2 2 4" xfId="122"/>
    <cellStyle name="Обычный 6 2 3 2 2 2 4 2" xfId="817"/>
    <cellStyle name="Обычный 6 2 3 2 2 2 4 3" xfId="1159"/>
    <cellStyle name="Обычный 6 2 3 2 2 2 4 4" xfId="1501"/>
    <cellStyle name="Обычный 6 2 3 2 2 2 4 5" xfId="475"/>
    <cellStyle name="Обычный 6 2 3 2 2 2 5" xfId="812"/>
    <cellStyle name="Обычный 6 2 3 2 2 2 6" xfId="1154"/>
    <cellStyle name="Обычный 6 2 3 2 2 2 7" xfId="1496"/>
    <cellStyle name="Обычный 6 2 3 2 2 2 8" xfId="470"/>
    <cellStyle name="Обычный 6 2 3 2 2 3" xfId="123"/>
    <cellStyle name="Обычный 6 2 3 2 2 3 2" xfId="124"/>
    <cellStyle name="Обычный 6 2 3 2 2 3 2 2" xfId="819"/>
    <cellStyle name="Обычный 6 2 3 2 2 3 2 3" xfId="1161"/>
    <cellStyle name="Обычный 6 2 3 2 2 3 2 4" xfId="1503"/>
    <cellStyle name="Обычный 6 2 3 2 2 3 2 5" xfId="477"/>
    <cellStyle name="Обычный 6 2 3 2 2 3 3" xfId="818"/>
    <cellStyle name="Обычный 6 2 3 2 2 3 4" xfId="1160"/>
    <cellStyle name="Обычный 6 2 3 2 2 3 5" xfId="1502"/>
    <cellStyle name="Обычный 6 2 3 2 2 3 6" xfId="476"/>
    <cellStyle name="Обычный 6 2 3 2 2 4" xfId="125"/>
    <cellStyle name="Обычный 6 2 3 2 2 4 2" xfId="126"/>
    <cellStyle name="Обычный 6 2 3 2 2 4 2 2" xfId="821"/>
    <cellStyle name="Обычный 6 2 3 2 2 4 2 3" xfId="1163"/>
    <cellStyle name="Обычный 6 2 3 2 2 4 2 4" xfId="1505"/>
    <cellStyle name="Обычный 6 2 3 2 2 4 2 5" xfId="479"/>
    <cellStyle name="Обычный 6 2 3 2 2 4 3" xfId="820"/>
    <cellStyle name="Обычный 6 2 3 2 2 4 4" xfId="1162"/>
    <cellStyle name="Обычный 6 2 3 2 2 4 5" xfId="1504"/>
    <cellStyle name="Обычный 6 2 3 2 2 4 6" xfId="478"/>
    <cellStyle name="Обычный 6 2 3 2 2 5" xfId="127"/>
    <cellStyle name="Обычный 6 2 3 2 2 5 2" xfId="822"/>
    <cellStyle name="Обычный 6 2 3 2 2 5 3" xfId="1164"/>
    <cellStyle name="Обычный 6 2 3 2 2 5 4" xfId="1506"/>
    <cellStyle name="Обычный 6 2 3 2 2 5 5" xfId="480"/>
    <cellStyle name="Обычный 6 2 3 2 2 6" xfId="811"/>
    <cellStyle name="Обычный 6 2 3 2 2 7" xfId="1153"/>
    <cellStyle name="Обычный 6 2 3 2 2 8" xfId="1495"/>
    <cellStyle name="Обычный 6 2 3 2 2 9" xfId="469"/>
    <cellStyle name="Обычный 6 2 3 2 3" xfId="128"/>
    <cellStyle name="Обычный 6 2 3 2 3 2" xfId="129"/>
    <cellStyle name="Обычный 6 2 3 2 3 2 2" xfId="130"/>
    <cellStyle name="Обычный 6 2 3 2 3 2 2 2" xfId="825"/>
    <cellStyle name="Обычный 6 2 3 2 3 2 2 3" xfId="1167"/>
    <cellStyle name="Обычный 6 2 3 2 3 2 2 4" xfId="1509"/>
    <cellStyle name="Обычный 6 2 3 2 3 2 2 5" xfId="483"/>
    <cellStyle name="Обычный 6 2 3 2 3 2 3" xfId="824"/>
    <cellStyle name="Обычный 6 2 3 2 3 2 4" xfId="1166"/>
    <cellStyle name="Обычный 6 2 3 2 3 2 5" xfId="1508"/>
    <cellStyle name="Обычный 6 2 3 2 3 2 6" xfId="482"/>
    <cellStyle name="Обычный 6 2 3 2 3 3" xfId="131"/>
    <cellStyle name="Обычный 6 2 3 2 3 3 2" xfId="132"/>
    <cellStyle name="Обычный 6 2 3 2 3 3 2 2" xfId="827"/>
    <cellStyle name="Обычный 6 2 3 2 3 3 2 3" xfId="1169"/>
    <cellStyle name="Обычный 6 2 3 2 3 3 2 4" xfId="1511"/>
    <cellStyle name="Обычный 6 2 3 2 3 3 2 5" xfId="485"/>
    <cellStyle name="Обычный 6 2 3 2 3 3 3" xfId="826"/>
    <cellStyle name="Обычный 6 2 3 2 3 3 4" xfId="1168"/>
    <cellStyle name="Обычный 6 2 3 2 3 3 5" xfId="1510"/>
    <cellStyle name="Обычный 6 2 3 2 3 3 6" xfId="484"/>
    <cellStyle name="Обычный 6 2 3 2 3 4" xfId="133"/>
    <cellStyle name="Обычный 6 2 3 2 3 4 2" xfId="828"/>
    <cellStyle name="Обычный 6 2 3 2 3 4 3" xfId="1170"/>
    <cellStyle name="Обычный 6 2 3 2 3 4 4" xfId="1512"/>
    <cellStyle name="Обычный 6 2 3 2 3 4 5" xfId="486"/>
    <cellStyle name="Обычный 6 2 3 2 3 5" xfId="823"/>
    <cellStyle name="Обычный 6 2 3 2 3 6" xfId="1165"/>
    <cellStyle name="Обычный 6 2 3 2 3 7" xfId="1507"/>
    <cellStyle name="Обычный 6 2 3 2 3 8" xfId="481"/>
    <cellStyle name="Обычный 6 2 3 2 4" xfId="134"/>
    <cellStyle name="Обычный 6 2 3 2 4 2" xfId="135"/>
    <cellStyle name="Обычный 6 2 3 2 4 2 2" xfId="830"/>
    <cellStyle name="Обычный 6 2 3 2 4 2 3" xfId="1172"/>
    <cellStyle name="Обычный 6 2 3 2 4 2 4" xfId="1514"/>
    <cellStyle name="Обычный 6 2 3 2 4 2 5" xfId="488"/>
    <cellStyle name="Обычный 6 2 3 2 4 3" xfId="829"/>
    <cellStyle name="Обычный 6 2 3 2 4 4" xfId="1171"/>
    <cellStyle name="Обычный 6 2 3 2 4 5" xfId="1513"/>
    <cellStyle name="Обычный 6 2 3 2 4 6" xfId="487"/>
    <cellStyle name="Обычный 6 2 3 2 5" xfId="136"/>
    <cellStyle name="Обычный 6 2 3 2 5 2" xfId="137"/>
    <cellStyle name="Обычный 6 2 3 2 5 2 2" xfId="832"/>
    <cellStyle name="Обычный 6 2 3 2 5 2 3" xfId="1174"/>
    <cellStyle name="Обычный 6 2 3 2 5 2 4" xfId="1516"/>
    <cellStyle name="Обычный 6 2 3 2 5 2 5" xfId="490"/>
    <cellStyle name="Обычный 6 2 3 2 5 3" xfId="831"/>
    <cellStyle name="Обычный 6 2 3 2 5 4" xfId="1173"/>
    <cellStyle name="Обычный 6 2 3 2 5 5" xfId="1515"/>
    <cellStyle name="Обычный 6 2 3 2 5 6" xfId="489"/>
    <cellStyle name="Обычный 6 2 3 2 6" xfId="138"/>
    <cellStyle name="Обычный 6 2 3 2 6 2" xfId="833"/>
    <cellStyle name="Обычный 6 2 3 2 6 3" xfId="1175"/>
    <cellStyle name="Обычный 6 2 3 2 6 4" xfId="1517"/>
    <cellStyle name="Обычный 6 2 3 2 6 5" xfId="491"/>
    <cellStyle name="Обычный 6 2 3 2 7" xfId="810"/>
    <cellStyle name="Обычный 6 2 3 2 8" xfId="1152"/>
    <cellStyle name="Обычный 6 2 3 2 9" xfId="1494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2 2 2" xfId="837"/>
    <cellStyle name="Обычный 6 2 3 3 2 2 2 3" xfId="1179"/>
    <cellStyle name="Обычный 6 2 3 3 2 2 2 4" xfId="1521"/>
    <cellStyle name="Обычный 6 2 3 3 2 2 2 5" xfId="495"/>
    <cellStyle name="Обычный 6 2 3 3 2 2 3" xfId="836"/>
    <cellStyle name="Обычный 6 2 3 3 2 2 4" xfId="1178"/>
    <cellStyle name="Обычный 6 2 3 3 2 2 5" xfId="1520"/>
    <cellStyle name="Обычный 6 2 3 3 2 2 6" xfId="494"/>
    <cellStyle name="Обычный 6 2 3 3 2 3" xfId="143"/>
    <cellStyle name="Обычный 6 2 3 3 2 3 2" xfId="144"/>
    <cellStyle name="Обычный 6 2 3 3 2 3 2 2" xfId="839"/>
    <cellStyle name="Обычный 6 2 3 3 2 3 2 3" xfId="1181"/>
    <cellStyle name="Обычный 6 2 3 3 2 3 2 4" xfId="1523"/>
    <cellStyle name="Обычный 6 2 3 3 2 3 2 5" xfId="497"/>
    <cellStyle name="Обычный 6 2 3 3 2 3 3" xfId="838"/>
    <cellStyle name="Обычный 6 2 3 3 2 3 4" xfId="1180"/>
    <cellStyle name="Обычный 6 2 3 3 2 3 5" xfId="1522"/>
    <cellStyle name="Обычный 6 2 3 3 2 3 6" xfId="496"/>
    <cellStyle name="Обычный 6 2 3 3 2 4" xfId="145"/>
    <cellStyle name="Обычный 6 2 3 3 2 4 2" xfId="840"/>
    <cellStyle name="Обычный 6 2 3 3 2 4 3" xfId="1182"/>
    <cellStyle name="Обычный 6 2 3 3 2 4 4" xfId="1524"/>
    <cellStyle name="Обычный 6 2 3 3 2 4 5" xfId="498"/>
    <cellStyle name="Обычный 6 2 3 3 2 5" xfId="835"/>
    <cellStyle name="Обычный 6 2 3 3 2 6" xfId="1177"/>
    <cellStyle name="Обычный 6 2 3 3 2 7" xfId="1519"/>
    <cellStyle name="Обычный 6 2 3 3 2 8" xfId="493"/>
    <cellStyle name="Обычный 6 2 3 3 3" xfId="146"/>
    <cellStyle name="Обычный 6 2 3 3 3 2" xfId="147"/>
    <cellStyle name="Обычный 6 2 3 3 3 2 2" xfId="842"/>
    <cellStyle name="Обычный 6 2 3 3 3 2 3" xfId="1184"/>
    <cellStyle name="Обычный 6 2 3 3 3 2 4" xfId="1526"/>
    <cellStyle name="Обычный 6 2 3 3 3 2 5" xfId="500"/>
    <cellStyle name="Обычный 6 2 3 3 3 3" xfId="841"/>
    <cellStyle name="Обычный 6 2 3 3 3 4" xfId="1183"/>
    <cellStyle name="Обычный 6 2 3 3 3 5" xfId="1525"/>
    <cellStyle name="Обычный 6 2 3 3 3 6" xfId="499"/>
    <cellStyle name="Обычный 6 2 3 3 4" xfId="148"/>
    <cellStyle name="Обычный 6 2 3 3 4 2" xfId="149"/>
    <cellStyle name="Обычный 6 2 3 3 4 2 2" xfId="844"/>
    <cellStyle name="Обычный 6 2 3 3 4 2 3" xfId="1186"/>
    <cellStyle name="Обычный 6 2 3 3 4 2 4" xfId="1528"/>
    <cellStyle name="Обычный 6 2 3 3 4 2 5" xfId="502"/>
    <cellStyle name="Обычный 6 2 3 3 4 3" xfId="843"/>
    <cellStyle name="Обычный 6 2 3 3 4 4" xfId="1185"/>
    <cellStyle name="Обычный 6 2 3 3 4 5" xfId="1527"/>
    <cellStyle name="Обычный 6 2 3 3 4 6" xfId="501"/>
    <cellStyle name="Обычный 6 2 3 3 5" xfId="150"/>
    <cellStyle name="Обычный 6 2 3 3 5 2" xfId="845"/>
    <cellStyle name="Обычный 6 2 3 3 5 3" xfId="1187"/>
    <cellStyle name="Обычный 6 2 3 3 5 4" xfId="1529"/>
    <cellStyle name="Обычный 6 2 3 3 5 5" xfId="503"/>
    <cellStyle name="Обычный 6 2 3 3 6" xfId="834"/>
    <cellStyle name="Обычный 6 2 3 3 7" xfId="1176"/>
    <cellStyle name="Обычный 6 2 3 3 8" xfId="1518"/>
    <cellStyle name="Обычный 6 2 3 3 9" xfId="492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2 2 2" xfId="849"/>
    <cellStyle name="Обычный 6 2 3 4 2 2 2 3" xfId="1191"/>
    <cellStyle name="Обычный 6 2 3 4 2 2 2 4" xfId="1533"/>
    <cellStyle name="Обычный 6 2 3 4 2 2 2 5" xfId="507"/>
    <cellStyle name="Обычный 6 2 3 4 2 2 3" xfId="848"/>
    <cellStyle name="Обычный 6 2 3 4 2 2 4" xfId="1190"/>
    <cellStyle name="Обычный 6 2 3 4 2 2 5" xfId="1532"/>
    <cellStyle name="Обычный 6 2 3 4 2 2 6" xfId="506"/>
    <cellStyle name="Обычный 6 2 3 4 2 3" xfId="155"/>
    <cellStyle name="Обычный 6 2 3 4 2 3 2" xfId="156"/>
    <cellStyle name="Обычный 6 2 3 4 2 3 2 2" xfId="851"/>
    <cellStyle name="Обычный 6 2 3 4 2 3 2 3" xfId="1193"/>
    <cellStyle name="Обычный 6 2 3 4 2 3 2 4" xfId="1535"/>
    <cellStyle name="Обычный 6 2 3 4 2 3 2 5" xfId="509"/>
    <cellStyle name="Обычный 6 2 3 4 2 3 3" xfId="850"/>
    <cellStyle name="Обычный 6 2 3 4 2 3 4" xfId="1192"/>
    <cellStyle name="Обычный 6 2 3 4 2 3 5" xfId="1534"/>
    <cellStyle name="Обычный 6 2 3 4 2 3 6" xfId="508"/>
    <cellStyle name="Обычный 6 2 3 4 2 4" xfId="157"/>
    <cellStyle name="Обычный 6 2 3 4 2 4 2" xfId="852"/>
    <cellStyle name="Обычный 6 2 3 4 2 4 3" xfId="1194"/>
    <cellStyle name="Обычный 6 2 3 4 2 4 4" xfId="1536"/>
    <cellStyle name="Обычный 6 2 3 4 2 4 5" xfId="510"/>
    <cellStyle name="Обычный 6 2 3 4 2 5" xfId="847"/>
    <cellStyle name="Обычный 6 2 3 4 2 6" xfId="1189"/>
    <cellStyle name="Обычный 6 2 3 4 2 7" xfId="1531"/>
    <cellStyle name="Обычный 6 2 3 4 2 8" xfId="505"/>
    <cellStyle name="Обычный 6 2 3 4 3" xfId="158"/>
    <cellStyle name="Обычный 6 2 3 4 3 2" xfId="159"/>
    <cellStyle name="Обычный 6 2 3 4 3 2 2" xfId="854"/>
    <cellStyle name="Обычный 6 2 3 4 3 2 3" xfId="1196"/>
    <cellStyle name="Обычный 6 2 3 4 3 2 4" xfId="1538"/>
    <cellStyle name="Обычный 6 2 3 4 3 2 5" xfId="512"/>
    <cellStyle name="Обычный 6 2 3 4 3 3" xfId="853"/>
    <cellStyle name="Обычный 6 2 3 4 3 4" xfId="1195"/>
    <cellStyle name="Обычный 6 2 3 4 3 5" xfId="1537"/>
    <cellStyle name="Обычный 6 2 3 4 3 6" xfId="511"/>
    <cellStyle name="Обычный 6 2 3 4 4" xfId="160"/>
    <cellStyle name="Обычный 6 2 3 4 4 2" xfId="161"/>
    <cellStyle name="Обычный 6 2 3 4 4 2 2" xfId="856"/>
    <cellStyle name="Обычный 6 2 3 4 4 2 3" xfId="1198"/>
    <cellStyle name="Обычный 6 2 3 4 4 2 4" xfId="1540"/>
    <cellStyle name="Обычный 6 2 3 4 4 2 5" xfId="514"/>
    <cellStyle name="Обычный 6 2 3 4 4 3" xfId="855"/>
    <cellStyle name="Обычный 6 2 3 4 4 4" xfId="1197"/>
    <cellStyle name="Обычный 6 2 3 4 4 5" xfId="1539"/>
    <cellStyle name="Обычный 6 2 3 4 4 6" xfId="513"/>
    <cellStyle name="Обычный 6 2 3 4 5" xfId="162"/>
    <cellStyle name="Обычный 6 2 3 4 5 2" xfId="857"/>
    <cellStyle name="Обычный 6 2 3 4 5 3" xfId="1199"/>
    <cellStyle name="Обычный 6 2 3 4 5 4" xfId="1541"/>
    <cellStyle name="Обычный 6 2 3 4 5 5" xfId="515"/>
    <cellStyle name="Обычный 6 2 3 4 6" xfId="846"/>
    <cellStyle name="Обычный 6 2 3 4 7" xfId="1188"/>
    <cellStyle name="Обычный 6 2 3 4 8" xfId="1530"/>
    <cellStyle name="Обычный 6 2 3 4 9" xfId="504"/>
    <cellStyle name="Обычный 6 2 3 5" xfId="163"/>
    <cellStyle name="Обычный 6 2 3 5 2" xfId="164"/>
    <cellStyle name="Обычный 6 2 3 5 2 2" xfId="165"/>
    <cellStyle name="Обычный 6 2 3 5 2 2 2" xfId="860"/>
    <cellStyle name="Обычный 6 2 3 5 2 2 3" xfId="1202"/>
    <cellStyle name="Обычный 6 2 3 5 2 2 4" xfId="1544"/>
    <cellStyle name="Обычный 6 2 3 5 2 2 5" xfId="518"/>
    <cellStyle name="Обычный 6 2 3 5 2 3" xfId="859"/>
    <cellStyle name="Обычный 6 2 3 5 2 4" xfId="1201"/>
    <cellStyle name="Обычный 6 2 3 5 2 5" xfId="1543"/>
    <cellStyle name="Обычный 6 2 3 5 2 6" xfId="517"/>
    <cellStyle name="Обычный 6 2 3 5 3" xfId="166"/>
    <cellStyle name="Обычный 6 2 3 5 3 2" xfId="167"/>
    <cellStyle name="Обычный 6 2 3 5 3 2 2" xfId="862"/>
    <cellStyle name="Обычный 6 2 3 5 3 2 3" xfId="1204"/>
    <cellStyle name="Обычный 6 2 3 5 3 2 4" xfId="1546"/>
    <cellStyle name="Обычный 6 2 3 5 3 2 5" xfId="520"/>
    <cellStyle name="Обычный 6 2 3 5 3 3" xfId="861"/>
    <cellStyle name="Обычный 6 2 3 5 3 4" xfId="1203"/>
    <cellStyle name="Обычный 6 2 3 5 3 5" xfId="1545"/>
    <cellStyle name="Обычный 6 2 3 5 3 6" xfId="519"/>
    <cellStyle name="Обычный 6 2 3 5 4" xfId="168"/>
    <cellStyle name="Обычный 6 2 3 5 4 2" xfId="863"/>
    <cellStyle name="Обычный 6 2 3 5 4 3" xfId="1205"/>
    <cellStyle name="Обычный 6 2 3 5 4 4" xfId="1547"/>
    <cellStyle name="Обычный 6 2 3 5 4 5" xfId="521"/>
    <cellStyle name="Обычный 6 2 3 5 5" xfId="858"/>
    <cellStyle name="Обычный 6 2 3 5 6" xfId="1200"/>
    <cellStyle name="Обычный 6 2 3 5 7" xfId="1542"/>
    <cellStyle name="Обычный 6 2 3 5 8" xfId="516"/>
    <cellStyle name="Обычный 6 2 3 6" xfId="169"/>
    <cellStyle name="Обычный 6 2 3 6 2" xfId="170"/>
    <cellStyle name="Обычный 6 2 3 6 2 2" xfId="865"/>
    <cellStyle name="Обычный 6 2 3 6 2 3" xfId="1207"/>
    <cellStyle name="Обычный 6 2 3 6 2 4" xfId="1549"/>
    <cellStyle name="Обычный 6 2 3 6 2 5" xfId="523"/>
    <cellStyle name="Обычный 6 2 3 6 3" xfId="864"/>
    <cellStyle name="Обычный 6 2 3 6 4" xfId="1206"/>
    <cellStyle name="Обычный 6 2 3 6 5" xfId="1548"/>
    <cellStyle name="Обычный 6 2 3 6 6" xfId="522"/>
    <cellStyle name="Обычный 6 2 3 7" xfId="171"/>
    <cellStyle name="Обычный 6 2 3 7 2" xfId="172"/>
    <cellStyle name="Обычный 6 2 3 7 2 2" xfId="867"/>
    <cellStyle name="Обычный 6 2 3 7 2 3" xfId="1209"/>
    <cellStyle name="Обычный 6 2 3 7 2 4" xfId="1551"/>
    <cellStyle name="Обычный 6 2 3 7 2 5" xfId="525"/>
    <cellStyle name="Обычный 6 2 3 7 3" xfId="866"/>
    <cellStyle name="Обычный 6 2 3 7 4" xfId="1208"/>
    <cellStyle name="Обычный 6 2 3 7 5" xfId="1550"/>
    <cellStyle name="Обычный 6 2 3 7 6" xfId="524"/>
    <cellStyle name="Обычный 6 2 3 8" xfId="173"/>
    <cellStyle name="Обычный 6 2 3 8 2" xfId="174"/>
    <cellStyle name="Обычный 6 2 3 8 2 2" xfId="869"/>
    <cellStyle name="Обычный 6 2 3 8 2 3" xfId="1211"/>
    <cellStyle name="Обычный 6 2 3 8 2 4" xfId="1553"/>
    <cellStyle name="Обычный 6 2 3 8 2 5" xfId="527"/>
    <cellStyle name="Обычный 6 2 3 8 3" xfId="868"/>
    <cellStyle name="Обычный 6 2 3 8 4" xfId="1210"/>
    <cellStyle name="Обычный 6 2 3 8 5" xfId="1552"/>
    <cellStyle name="Обычный 6 2 3 8 6" xfId="526"/>
    <cellStyle name="Обычный 6 2 3 9" xfId="175"/>
    <cellStyle name="Обычный 6 2 3 9 2" xfId="870"/>
    <cellStyle name="Обычный 6 2 3 9 3" xfId="1212"/>
    <cellStyle name="Обычный 6 2 3 9 4" xfId="1554"/>
    <cellStyle name="Обычный 6 2 3 9 5" xfId="528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2 2 2" xfId="874"/>
    <cellStyle name="Обычный 6 2 4 2 2 2 3" xfId="1216"/>
    <cellStyle name="Обычный 6 2 4 2 2 2 4" xfId="1558"/>
    <cellStyle name="Обычный 6 2 4 2 2 2 5" xfId="532"/>
    <cellStyle name="Обычный 6 2 4 2 2 3" xfId="873"/>
    <cellStyle name="Обычный 6 2 4 2 2 4" xfId="1215"/>
    <cellStyle name="Обычный 6 2 4 2 2 5" xfId="1557"/>
    <cellStyle name="Обычный 6 2 4 2 2 6" xfId="531"/>
    <cellStyle name="Обычный 6 2 4 2 3" xfId="180"/>
    <cellStyle name="Обычный 6 2 4 2 3 2" xfId="181"/>
    <cellStyle name="Обычный 6 2 4 2 3 2 2" xfId="876"/>
    <cellStyle name="Обычный 6 2 4 2 3 2 3" xfId="1218"/>
    <cellStyle name="Обычный 6 2 4 2 3 2 4" xfId="1560"/>
    <cellStyle name="Обычный 6 2 4 2 3 2 5" xfId="534"/>
    <cellStyle name="Обычный 6 2 4 2 3 3" xfId="875"/>
    <cellStyle name="Обычный 6 2 4 2 3 4" xfId="1217"/>
    <cellStyle name="Обычный 6 2 4 2 3 5" xfId="1559"/>
    <cellStyle name="Обычный 6 2 4 2 3 6" xfId="533"/>
    <cellStyle name="Обычный 6 2 4 2 4" xfId="182"/>
    <cellStyle name="Обычный 6 2 4 2 4 2" xfId="877"/>
    <cellStyle name="Обычный 6 2 4 2 4 3" xfId="1219"/>
    <cellStyle name="Обычный 6 2 4 2 4 4" xfId="1561"/>
    <cellStyle name="Обычный 6 2 4 2 4 5" xfId="535"/>
    <cellStyle name="Обычный 6 2 4 2 5" xfId="872"/>
    <cellStyle name="Обычный 6 2 4 2 6" xfId="1214"/>
    <cellStyle name="Обычный 6 2 4 2 7" xfId="1556"/>
    <cellStyle name="Обычный 6 2 4 2 8" xfId="530"/>
    <cellStyle name="Обычный 6 2 4 3" xfId="183"/>
    <cellStyle name="Обычный 6 2 4 3 2" xfId="184"/>
    <cellStyle name="Обычный 6 2 4 3 2 2" xfId="879"/>
    <cellStyle name="Обычный 6 2 4 3 2 3" xfId="1221"/>
    <cellStyle name="Обычный 6 2 4 3 2 4" xfId="1563"/>
    <cellStyle name="Обычный 6 2 4 3 2 5" xfId="537"/>
    <cellStyle name="Обычный 6 2 4 3 3" xfId="878"/>
    <cellStyle name="Обычный 6 2 4 3 4" xfId="1220"/>
    <cellStyle name="Обычный 6 2 4 3 5" xfId="1562"/>
    <cellStyle name="Обычный 6 2 4 3 6" xfId="536"/>
    <cellStyle name="Обычный 6 2 4 4" xfId="185"/>
    <cellStyle name="Обычный 6 2 4 4 2" xfId="186"/>
    <cellStyle name="Обычный 6 2 4 4 2 2" xfId="881"/>
    <cellStyle name="Обычный 6 2 4 4 2 3" xfId="1223"/>
    <cellStyle name="Обычный 6 2 4 4 2 4" xfId="1565"/>
    <cellStyle name="Обычный 6 2 4 4 2 5" xfId="539"/>
    <cellStyle name="Обычный 6 2 4 4 3" xfId="880"/>
    <cellStyle name="Обычный 6 2 4 4 4" xfId="1222"/>
    <cellStyle name="Обычный 6 2 4 4 5" xfId="1564"/>
    <cellStyle name="Обычный 6 2 4 4 6" xfId="538"/>
    <cellStyle name="Обычный 6 2 4 5" xfId="187"/>
    <cellStyle name="Обычный 6 2 4 5 2" xfId="882"/>
    <cellStyle name="Обычный 6 2 4 5 3" xfId="1224"/>
    <cellStyle name="Обычный 6 2 4 5 4" xfId="1566"/>
    <cellStyle name="Обычный 6 2 4 5 5" xfId="540"/>
    <cellStyle name="Обычный 6 2 4 6" xfId="871"/>
    <cellStyle name="Обычный 6 2 4 7" xfId="1213"/>
    <cellStyle name="Обычный 6 2 4 8" xfId="1555"/>
    <cellStyle name="Обычный 6 2 4 9" xfId="529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2 2 2" xfId="886"/>
    <cellStyle name="Обычный 6 2 5 2 2 2 3" xfId="1228"/>
    <cellStyle name="Обычный 6 2 5 2 2 2 4" xfId="1570"/>
    <cellStyle name="Обычный 6 2 5 2 2 2 5" xfId="544"/>
    <cellStyle name="Обычный 6 2 5 2 2 3" xfId="885"/>
    <cellStyle name="Обычный 6 2 5 2 2 4" xfId="1227"/>
    <cellStyle name="Обычный 6 2 5 2 2 5" xfId="1569"/>
    <cellStyle name="Обычный 6 2 5 2 2 6" xfId="543"/>
    <cellStyle name="Обычный 6 2 5 2 3" xfId="192"/>
    <cellStyle name="Обычный 6 2 5 2 3 2" xfId="193"/>
    <cellStyle name="Обычный 6 2 5 2 3 2 2" xfId="888"/>
    <cellStyle name="Обычный 6 2 5 2 3 2 3" xfId="1230"/>
    <cellStyle name="Обычный 6 2 5 2 3 2 4" xfId="1572"/>
    <cellStyle name="Обычный 6 2 5 2 3 2 5" xfId="546"/>
    <cellStyle name="Обычный 6 2 5 2 3 3" xfId="887"/>
    <cellStyle name="Обычный 6 2 5 2 3 4" xfId="1229"/>
    <cellStyle name="Обычный 6 2 5 2 3 5" xfId="1571"/>
    <cellStyle name="Обычный 6 2 5 2 3 6" xfId="545"/>
    <cellStyle name="Обычный 6 2 5 2 4" xfId="194"/>
    <cellStyle name="Обычный 6 2 5 2 4 2" xfId="889"/>
    <cellStyle name="Обычный 6 2 5 2 4 3" xfId="1231"/>
    <cellStyle name="Обычный 6 2 5 2 4 4" xfId="1573"/>
    <cellStyle name="Обычный 6 2 5 2 4 5" xfId="547"/>
    <cellStyle name="Обычный 6 2 5 2 5" xfId="884"/>
    <cellStyle name="Обычный 6 2 5 2 6" xfId="1226"/>
    <cellStyle name="Обычный 6 2 5 2 7" xfId="1568"/>
    <cellStyle name="Обычный 6 2 5 2 8" xfId="542"/>
    <cellStyle name="Обычный 6 2 5 3" xfId="195"/>
    <cellStyle name="Обычный 6 2 5 3 2" xfId="196"/>
    <cellStyle name="Обычный 6 2 5 3 2 2" xfId="891"/>
    <cellStyle name="Обычный 6 2 5 3 2 3" xfId="1233"/>
    <cellStyle name="Обычный 6 2 5 3 2 4" xfId="1575"/>
    <cellStyle name="Обычный 6 2 5 3 2 5" xfId="549"/>
    <cellStyle name="Обычный 6 2 5 3 3" xfId="890"/>
    <cellStyle name="Обычный 6 2 5 3 4" xfId="1232"/>
    <cellStyle name="Обычный 6 2 5 3 5" xfId="1574"/>
    <cellStyle name="Обычный 6 2 5 3 6" xfId="548"/>
    <cellStyle name="Обычный 6 2 5 4" xfId="197"/>
    <cellStyle name="Обычный 6 2 5 4 2" xfId="198"/>
    <cellStyle name="Обычный 6 2 5 4 2 2" xfId="893"/>
    <cellStyle name="Обычный 6 2 5 4 2 3" xfId="1235"/>
    <cellStyle name="Обычный 6 2 5 4 2 4" xfId="1577"/>
    <cellStyle name="Обычный 6 2 5 4 2 5" xfId="551"/>
    <cellStyle name="Обычный 6 2 5 4 3" xfId="892"/>
    <cellStyle name="Обычный 6 2 5 4 4" xfId="1234"/>
    <cellStyle name="Обычный 6 2 5 4 5" xfId="1576"/>
    <cellStyle name="Обычный 6 2 5 4 6" xfId="550"/>
    <cellStyle name="Обычный 6 2 5 5" xfId="199"/>
    <cellStyle name="Обычный 6 2 5 5 2" xfId="894"/>
    <cellStyle name="Обычный 6 2 5 5 3" xfId="1236"/>
    <cellStyle name="Обычный 6 2 5 5 4" xfId="1578"/>
    <cellStyle name="Обычный 6 2 5 5 5" xfId="552"/>
    <cellStyle name="Обычный 6 2 5 6" xfId="883"/>
    <cellStyle name="Обычный 6 2 5 7" xfId="1225"/>
    <cellStyle name="Обычный 6 2 5 8" xfId="1567"/>
    <cellStyle name="Обычный 6 2 5 9" xfId="541"/>
    <cellStyle name="Обычный 6 2 6" xfId="200"/>
    <cellStyle name="Обычный 6 2 6 2" xfId="201"/>
    <cellStyle name="Обычный 6 2 6 2 2" xfId="202"/>
    <cellStyle name="Обычный 6 2 6 2 2 2" xfId="897"/>
    <cellStyle name="Обычный 6 2 6 2 2 3" xfId="1239"/>
    <cellStyle name="Обычный 6 2 6 2 2 4" xfId="1581"/>
    <cellStyle name="Обычный 6 2 6 2 2 5" xfId="555"/>
    <cellStyle name="Обычный 6 2 6 2 3" xfId="896"/>
    <cellStyle name="Обычный 6 2 6 2 4" xfId="1238"/>
    <cellStyle name="Обычный 6 2 6 2 5" xfId="1580"/>
    <cellStyle name="Обычный 6 2 6 2 6" xfId="554"/>
    <cellStyle name="Обычный 6 2 6 3" xfId="203"/>
    <cellStyle name="Обычный 6 2 6 3 2" xfId="204"/>
    <cellStyle name="Обычный 6 2 6 3 2 2" xfId="899"/>
    <cellStyle name="Обычный 6 2 6 3 2 3" xfId="1241"/>
    <cellStyle name="Обычный 6 2 6 3 2 4" xfId="1583"/>
    <cellStyle name="Обычный 6 2 6 3 2 5" xfId="557"/>
    <cellStyle name="Обычный 6 2 6 3 3" xfId="898"/>
    <cellStyle name="Обычный 6 2 6 3 4" xfId="1240"/>
    <cellStyle name="Обычный 6 2 6 3 5" xfId="1582"/>
    <cellStyle name="Обычный 6 2 6 3 6" xfId="556"/>
    <cellStyle name="Обычный 6 2 6 4" xfId="205"/>
    <cellStyle name="Обычный 6 2 6 4 2" xfId="900"/>
    <cellStyle name="Обычный 6 2 6 4 3" xfId="1242"/>
    <cellStyle name="Обычный 6 2 6 4 4" xfId="1584"/>
    <cellStyle name="Обычный 6 2 6 4 5" xfId="558"/>
    <cellStyle name="Обычный 6 2 6 5" xfId="895"/>
    <cellStyle name="Обычный 6 2 6 6" xfId="1237"/>
    <cellStyle name="Обычный 6 2 6 7" xfId="1579"/>
    <cellStyle name="Обычный 6 2 6 8" xfId="553"/>
    <cellStyle name="Обычный 6 2 7" xfId="206"/>
    <cellStyle name="Обычный 6 2 7 2" xfId="207"/>
    <cellStyle name="Обычный 6 2 7 2 2" xfId="902"/>
    <cellStyle name="Обычный 6 2 7 2 3" xfId="1244"/>
    <cellStyle name="Обычный 6 2 7 2 4" xfId="1586"/>
    <cellStyle name="Обычный 6 2 7 2 5" xfId="560"/>
    <cellStyle name="Обычный 6 2 7 3" xfId="901"/>
    <cellStyle name="Обычный 6 2 7 4" xfId="1243"/>
    <cellStyle name="Обычный 6 2 7 5" xfId="1585"/>
    <cellStyle name="Обычный 6 2 7 6" xfId="559"/>
    <cellStyle name="Обычный 6 2 8" xfId="208"/>
    <cellStyle name="Обычный 6 2 8 2" xfId="209"/>
    <cellStyle name="Обычный 6 2 8 2 2" xfId="904"/>
    <cellStyle name="Обычный 6 2 8 2 3" xfId="1246"/>
    <cellStyle name="Обычный 6 2 8 2 4" xfId="1588"/>
    <cellStyle name="Обычный 6 2 8 2 5" xfId="562"/>
    <cellStyle name="Обычный 6 2 8 3" xfId="903"/>
    <cellStyle name="Обычный 6 2 8 4" xfId="1245"/>
    <cellStyle name="Обычный 6 2 8 5" xfId="1587"/>
    <cellStyle name="Обычный 6 2 8 6" xfId="561"/>
    <cellStyle name="Обычный 6 2 9" xfId="210"/>
    <cellStyle name="Обычный 6 2 9 2" xfId="211"/>
    <cellStyle name="Обычный 6 2 9 2 2" xfId="906"/>
    <cellStyle name="Обычный 6 2 9 2 3" xfId="1248"/>
    <cellStyle name="Обычный 6 2 9 2 4" xfId="1590"/>
    <cellStyle name="Обычный 6 2 9 2 5" xfId="564"/>
    <cellStyle name="Обычный 6 2 9 3" xfId="905"/>
    <cellStyle name="Обычный 6 2 9 4" xfId="1247"/>
    <cellStyle name="Обычный 6 2 9 5" xfId="1589"/>
    <cellStyle name="Обычный 6 2 9 6" xfId="563"/>
    <cellStyle name="Обычный 6 3" xfId="212"/>
    <cellStyle name="Обычный 6 3 2" xfId="213"/>
    <cellStyle name="Обычный 6 3 2 2" xfId="214"/>
    <cellStyle name="Обычный 6 3 2 2 2" xfId="215"/>
    <cellStyle name="Обычный 6 3 2 2 2 2" xfId="910"/>
    <cellStyle name="Обычный 6 3 2 2 2 3" xfId="1252"/>
    <cellStyle name="Обычный 6 3 2 2 2 4" xfId="1594"/>
    <cellStyle name="Обычный 6 3 2 2 2 5" xfId="568"/>
    <cellStyle name="Обычный 6 3 2 2 3" xfId="909"/>
    <cellStyle name="Обычный 6 3 2 2 4" xfId="1251"/>
    <cellStyle name="Обычный 6 3 2 2 5" xfId="1593"/>
    <cellStyle name="Обычный 6 3 2 2 6" xfId="567"/>
    <cellStyle name="Обычный 6 3 2 3" xfId="216"/>
    <cellStyle name="Обычный 6 3 2 3 2" xfId="217"/>
    <cellStyle name="Обычный 6 3 2 3 2 2" xfId="912"/>
    <cellStyle name="Обычный 6 3 2 3 2 3" xfId="1254"/>
    <cellStyle name="Обычный 6 3 2 3 2 4" xfId="1596"/>
    <cellStyle name="Обычный 6 3 2 3 2 5" xfId="570"/>
    <cellStyle name="Обычный 6 3 2 3 3" xfId="911"/>
    <cellStyle name="Обычный 6 3 2 3 4" xfId="1253"/>
    <cellStyle name="Обычный 6 3 2 3 5" xfId="1595"/>
    <cellStyle name="Обычный 6 3 2 3 6" xfId="569"/>
    <cellStyle name="Обычный 6 3 2 4" xfId="218"/>
    <cellStyle name="Обычный 6 3 2 4 2" xfId="913"/>
    <cellStyle name="Обычный 6 3 2 4 3" xfId="1255"/>
    <cellStyle name="Обычный 6 3 2 4 4" xfId="1597"/>
    <cellStyle name="Обычный 6 3 2 4 5" xfId="571"/>
    <cellStyle name="Обычный 6 3 2 5" xfId="908"/>
    <cellStyle name="Обычный 6 3 2 6" xfId="1250"/>
    <cellStyle name="Обычный 6 3 2 7" xfId="1592"/>
    <cellStyle name="Обычный 6 3 2 8" xfId="566"/>
    <cellStyle name="Обычный 6 3 3" xfId="219"/>
    <cellStyle name="Обычный 6 3 3 2" xfId="220"/>
    <cellStyle name="Обычный 6 3 3 2 2" xfId="915"/>
    <cellStyle name="Обычный 6 3 3 2 3" xfId="1257"/>
    <cellStyle name="Обычный 6 3 3 2 4" xfId="1599"/>
    <cellStyle name="Обычный 6 3 3 2 5" xfId="573"/>
    <cellStyle name="Обычный 6 3 3 3" xfId="914"/>
    <cellStyle name="Обычный 6 3 3 4" xfId="1256"/>
    <cellStyle name="Обычный 6 3 3 5" xfId="1598"/>
    <cellStyle name="Обычный 6 3 3 6" xfId="572"/>
    <cellStyle name="Обычный 6 3 4" xfId="221"/>
    <cellStyle name="Обычный 6 3 4 2" xfId="222"/>
    <cellStyle name="Обычный 6 3 4 2 2" xfId="917"/>
    <cellStyle name="Обычный 6 3 4 2 3" xfId="1259"/>
    <cellStyle name="Обычный 6 3 4 2 4" xfId="1601"/>
    <cellStyle name="Обычный 6 3 4 2 5" xfId="575"/>
    <cellStyle name="Обычный 6 3 4 3" xfId="916"/>
    <cellStyle name="Обычный 6 3 4 4" xfId="1258"/>
    <cellStyle name="Обычный 6 3 4 5" xfId="1600"/>
    <cellStyle name="Обычный 6 3 4 6" xfId="574"/>
    <cellStyle name="Обычный 6 3 5" xfId="223"/>
    <cellStyle name="Обычный 6 3 5 2" xfId="918"/>
    <cellStyle name="Обычный 6 3 5 3" xfId="1260"/>
    <cellStyle name="Обычный 6 3 5 4" xfId="1602"/>
    <cellStyle name="Обычный 6 3 5 5" xfId="576"/>
    <cellStyle name="Обычный 6 3 6" xfId="907"/>
    <cellStyle name="Обычный 6 3 7" xfId="1249"/>
    <cellStyle name="Обычный 6 3 8" xfId="1591"/>
    <cellStyle name="Обычный 6 3 9" xfId="565"/>
    <cellStyle name="Обычный 6 4" xfId="224"/>
    <cellStyle name="Обычный 6 4 2" xfId="225"/>
    <cellStyle name="Обычный 6 4 2 2" xfId="226"/>
    <cellStyle name="Обычный 6 4 2 2 2" xfId="227"/>
    <cellStyle name="Обычный 6 4 2 2 2 2" xfId="922"/>
    <cellStyle name="Обычный 6 4 2 2 2 3" xfId="1264"/>
    <cellStyle name="Обычный 6 4 2 2 2 4" xfId="1606"/>
    <cellStyle name="Обычный 6 4 2 2 2 5" xfId="580"/>
    <cellStyle name="Обычный 6 4 2 2 3" xfId="921"/>
    <cellStyle name="Обычный 6 4 2 2 4" xfId="1263"/>
    <cellStyle name="Обычный 6 4 2 2 5" xfId="1605"/>
    <cellStyle name="Обычный 6 4 2 2 6" xfId="579"/>
    <cellStyle name="Обычный 6 4 2 3" xfId="228"/>
    <cellStyle name="Обычный 6 4 2 3 2" xfId="229"/>
    <cellStyle name="Обычный 6 4 2 3 2 2" xfId="924"/>
    <cellStyle name="Обычный 6 4 2 3 2 3" xfId="1266"/>
    <cellStyle name="Обычный 6 4 2 3 2 4" xfId="1608"/>
    <cellStyle name="Обычный 6 4 2 3 2 5" xfId="582"/>
    <cellStyle name="Обычный 6 4 2 3 3" xfId="923"/>
    <cellStyle name="Обычный 6 4 2 3 4" xfId="1265"/>
    <cellStyle name="Обычный 6 4 2 3 5" xfId="1607"/>
    <cellStyle name="Обычный 6 4 2 3 6" xfId="581"/>
    <cellStyle name="Обычный 6 4 2 4" xfId="230"/>
    <cellStyle name="Обычный 6 4 2 4 2" xfId="925"/>
    <cellStyle name="Обычный 6 4 2 4 3" xfId="1267"/>
    <cellStyle name="Обычный 6 4 2 4 4" xfId="1609"/>
    <cellStyle name="Обычный 6 4 2 4 5" xfId="583"/>
    <cellStyle name="Обычный 6 4 2 5" xfId="920"/>
    <cellStyle name="Обычный 6 4 2 6" xfId="1262"/>
    <cellStyle name="Обычный 6 4 2 7" xfId="1604"/>
    <cellStyle name="Обычный 6 4 2 8" xfId="578"/>
    <cellStyle name="Обычный 6 4 3" xfId="231"/>
    <cellStyle name="Обычный 6 4 3 2" xfId="232"/>
    <cellStyle name="Обычный 6 4 3 2 2" xfId="927"/>
    <cellStyle name="Обычный 6 4 3 2 3" xfId="1269"/>
    <cellStyle name="Обычный 6 4 3 2 4" xfId="1611"/>
    <cellStyle name="Обычный 6 4 3 2 5" xfId="585"/>
    <cellStyle name="Обычный 6 4 3 3" xfId="926"/>
    <cellStyle name="Обычный 6 4 3 4" xfId="1268"/>
    <cellStyle name="Обычный 6 4 3 5" xfId="1610"/>
    <cellStyle name="Обычный 6 4 3 6" xfId="584"/>
    <cellStyle name="Обычный 6 4 4" xfId="233"/>
    <cellStyle name="Обычный 6 4 4 2" xfId="234"/>
    <cellStyle name="Обычный 6 4 4 2 2" xfId="929"/>
    <cellStyle name="Обычный 6 4 4 2 3" xfId="1271"/>
    <cellStyle name="Обычный 6 4 4 2 4" xfId="1613"/>
    <cellStyle name="Обычный 6 4 4 2 5" xfId="587"/>
    <cellStyle name="Обычный 6 4 4 3" xfId="928"/>
    <cellStyle name="Обычный 6 4 4 4" xfId="1270"/>
    <cellStyle name="Обычный 6 4 4 5" xfId="1612"/>
    <cellStyle name="Обычный 6 4 4 6" xfId="586"/>
    <cellStyle name="Обычный 6 4 5" xfId="235"/>
    <cellStyle name="Обычный 6 4 5 2" xfId="930"/>
    <cellStyle name="Обычный 6 4 5 3" xfId="1272"/>
    <cellStyle name="Обычный 6 4 5 4" xfId="1614"/>
    <cellStyle name="Обычный 6 4 5 5" xfId="588"/>
    <cellStyle name="Обычный 6 4 6" xfId="919"/>
    <cellStyle name="Обычный 6 4 7" xfId="1261"/>
    <cellStyle name="Обычный 6 4 8" xfId="1603"/>
    <cellStyle name="Обычный 6 4 9" xfId="577"/>
    <cellStyle name="Обычный 6 5" xfId="236"/>
    <cellStyle name="Обычный 6 5 2" xfId="237"/>
    <cellStyle name="Обычный 6 5 2 2" xfId="238"/>
    <cellStyle name="Обычный 6 5 2 2 2" xfId="933"/>
    <cellStyle name="Обычный 6 5 2 2 3" xfId="1275"/>
    <cellStyle name="Обычный 6 5 2 2 4" xfId="1617"/>
    <cellStyle name="Обычный 6 5 2 2 5" xfId="591"/>
    <cellStyle name="Обычный 6 5 2 3" xfId="932"/>
    <cellStyle name="Обычный 6 5 2 4" xfId="1274"/>
    <cellStyle name="Обычный 6 5 2 5" xfId="1616"/>
    <cellStyle name="Обычный 6 5 2 6" xfId="590"/>
    <cellStyle name="Обычный 6 5 3" xfId="239"/>
    <cellStyle name="Обычный 6 5 3 2" xfId="240"/>
    <cellStyle name="Обычный 6 5 3 2 2" xfId="935"/>
    <cellStyle name="Обычный 6 5 3 2 3" xfId="1277"/>
    <cellStyle name="Обычный 6 5 3 2 4" xfId="1619"/>
    <cellStyle name="Обычный 6 5 3 2 5" xfId="593"/>
    <cellStyle name="Обычный 6 5 3 3" xfId="934"/>
    <cellStyle name="Обычный 6 5 3 4" xfId="1276"/>
    <cellStyle name="Обычный 6 5 3 5" xfId="1618"/>
    <cellStyle name="Обычный 6 5 3 6" xfId="592"/>
    <cellStyle name="Обычный 6 5 4" xfId="241"/>
    <cellStyle name="Обычный 6 5 4 2" xfId="936"/>
    <cellStyle name="Обычный 6 5 4 3" xfId="1278"/>
    <cellStyle name="Обычный 6 5 4 4" xfId="1620"/>
    <cellStyle name="Обычный 6 5 4 5" xfId="594"/>
    <cellStyle name="Обычный 6 5 5" xfId="931"/>
    <cellStyle name="Обычный 6 5 6" xfId="1273"/>
    <cellStyle name="Обычный 6 5 7" xfId="1615"/>
    <cellStyle name="Обычный 6 5 8" xfId="589"/>
    <cellStyle name="Обычный 6 6" xfId="242"/>
    <cellStyle name="Обычный 6 6 2" xfId="243"/>
    <cellStyle name="Обычный 6 6 2 2" xfId="938"/>
    <cellStyle name="Обычный 6 6 2 3" xfId="1280"/>
    <cellStyle name="Обычный 6 6 2 4" xfId="1622"/>
    <cellStyle name="Обычный 6 6 2 5" xfId="596"/>
    <cellStyle name="Обычный 6 6 3" xfId="937"/>
    <cellStyle name="Обычный 6 6 4" xfId="1279"/>
    <cellStyle name="Обычный 6 6 5" xfId="1621"/>
    <cellStyle name="Обычный 6 6 6" xfId="595"/>
    <cellStyle name="Обычный 6 7" xfId="244"/>
    <cellStyle name="Обычный 6 7 2" xfId="245"/>
    <cellStyle name="Обычный 6 7 2 2" xfId="940"/>
    <cellStyle name="Обычный 6 7 2 3" xfId="1282"/>
    <cellStyle name="Обычный 6 7 2 4" xfId="1624"/>
    <cellStyle name="Обычный 6 7 2 5" xfId="598"/>
    <cellStyle name="Обычный 6 7 3" xfId="939"/>
    <cellStyle name="Обычный 6 7 4" xfId="1281"/>
    <cellStyle name="Обычный 6 7 5" xfId="1623"/>
    <cellStyle name="Обычный 6 7 6" xfId="597"/>
    <cellStyle name="Обычный 6 8" xfId="246"/>
    <cellStyle name="Обычный 6 8 2" xfId="247"/>
    <cellStyle name="Обычный 6 8 2 2" xfId="942"/>
    <cellStyle name="Обычный 6 8 2 3" xfId="1284"/>
    <cellStyle name="Обычный 6 8 2 4" xfId="1626"/>
    <cellStyle name="Обычный 6 8 2 5" xfId="600"/>
    <cellStyle name="Обычный 6 8 3" xfId="941"/>
    <cellStyle name="Обычный 6 8 4" xfId="1283"/>
    <cellStyle name="Обычный 6 8 5" xfId="1625"/>
    <cellStyle name="Обычный 6 8 6" xfId="599"/>
    <cellStyle name="Обычный 6 9" xfId="248"/>
    <cellStyle name="Обычный 6 9 2" xfId="943"/>
    <cellStyle name="Обычный 6 9 3" xfId="1285"/>
    <cellStyle name="Обычный 6 9 4" xfId="1627"/>
    <cellStyle name="Обычный 6 9 5" xfId="601"/>
    <cellStyle name="Обычный 7" xfId="3"/>
    <cellStyle name="Обычный 7 2" xfId="249"/>
    <cellStyle name="Обычный 7 2 10" xfId="1286"/>
    <cellStyle name="Обычный 7 2 11" xfId="1628"/>
    <cellStyle name="Обычный 7 2 12" xfId="602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2 2 2" xfId="948"/>
    <cellStyle name="Обычный 7 2 2 2 2 2 3" xfId="1290"/>
    <cellStyle name="Обычный 7 2 2 2 2 2 4" xfId="1632"/>
    <cellStyle name="Обычный 7 2 2 2 2 2 5" xfId="606"/>
    <cellStyle name="Обычный 7 2 2 2 2 3" xfId="947"/>
    <cellStyle name="Обычный 7 2 2 2 2 4" xfId="1289"/>
    <cellStyle name="Обычный 7 2 2 2 2 5" xfId="1631"/>
    <cellStyle name="Обычный 7 2 2 2 2 6" xfId="605"/>
    <cellStyle name="Обычный 7 2 2 2 3" xfId="254"/>
    <cellStyle name="Обычный 7 2 2 2 3 2" xfId="255"/>
    <cellStyle name="Обычный 7 2 2 2 3 2 2" xfId="950"/>
    <cellStyle name="Обычный 7 2 2 2 3 2 3" xfId="1292"/>
    <cellStyle name="Обычный 7 2 2 2 3 2 4" xfId="1634"/>
    <cellStyle name="Обычный 7 2 2 2 3 2 5" xfId="608"/>
    <cellStyle name="Обычный 7 2 2 2 3 3" xfId="949"/>
    <cellStyle name="Обычный 7 2 2 2 3 4" xfId="1291"/>
    <cellStyle name="Обычный 7 2 2 2 3 5" xfId="1633"/>
    <cellStyle name="Обычный 7 2 2 2 3 6" xfId="607"/>
    <cellStyle name="Обычный 7 2 2 2 4" xfId="256"/>
    <cellStyle name="Обычный 7 2 2 2 4 2" xfId="951"/>
    <cellStyle name="Обычный 7 2 2 2 4 3" xfId="1293"/>
    <cellStyle name="Обычный 7 2 2 2 4 4" xfId="1635"/>
    <cellStyle name="Обычный 7 2 2 2 4 5" xfId="609"/>
    <cellStyle name="Обычный 7 2 2 2 5" xfId="946"/>
    <cellStyle name="Обычный 7 2 2 2 6" xfId="1288"/>
    <cellStyle name="Обычный 7 2 2 2 7" xfId="1630"/>
    <cellStyle name="Обычный 7 2 2 2 8" xfId="604"/>
    <cellStyle name="Обычный 7 2 2 3" xfId="257"/>
    <cellStyle name="Обычный 7 2 2 3 2" xfId="258"/>
    <cellStyle name="Обычный 7 2 2 3 2 2" xfId="953"/>
    <cellStyle name="Обычный 7 2 2 3 2 3" xfId="1295"/>
    <cellStyle name="Обычный 7 2 2 3 2 4" xfId="1637"/>
    <cellStyle name="Обычный 7 2 2 3 2 5" xfId="611"/>
    <cellStyle name="Обычный 7 2 2 3 3" xfId="952"/>
    <cellStyle name="Обычный 7 2 2 3 4" xfId="1294"/>
    <cellStyle name="Обычный 7 2 2 3 5" xfId="1636"/>
    <cellStyle name="Обычный 7 2 2 3 6" xfId="610"/>
    <cellStyle name="Обычный 7 2 2 4" xfId="259"/>
    <cellStyle name="Обычный 7 2 2 4 2" xfId="260"/>
    <cellStyle name="Обычный 7 2 2 4 2 2" xfId="955"/>
    <cellStyle name="Обычный 7 2 2 4 2 3" xfId="1297"/>
    <cellStyle name="Обычный 7 2 2 4 2 4" xfId="1639"/>
    <cellStyle name="Обычный 7 2 2 4 2 5" xfId="613"/>
    <cellStyle name="Обычный 7 2 2 4 3" xfId="954"/>
    <cellStyle name="Обычный 7 2 2 4 4" xfId="1296"/>
    <cellStyle name="Обычный 7 2 2 4 5" xfId="1638"/>
    <cellStyle name="Обычный 7 2 2 4 6" xfId="612"/>
    <cellStyle name="Обычный 7 2 2 5" xfId="261"/>
    <cellStyle name="Обычный 7 2 2 5 2" xfId="956"/>
    <cellStyle name="Обычный 7 2 2 5 3" xfId="1298"/>
    <cellStyle name="Обычный 7 2 2 5 4" xfId="1640"/>
    <cellStyle name="Обычный 7 2 2 5 5" xfId="614"/>
    <cellStyle name="Обычный 7 2 2 6" xfId="945"/>
    <cellStyle name="Обычный 7 2 2 7" xfId="1287"/>
    <cellStyle name="Обычный 7 2 2 8" xfId="1629"/>
    <cellStyle name="Обычный 7 2 2 9" xfId="603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2 2 2" xfId="960"/>
    <cellStyle name="Обычный 7 2 3 2 2 2 3" xfId="1302"/>
    <cellStyle name="Обычный 7 2 3 2 2 2 4" xfId="1644"/>
    <cellStyle name="Обычный 7 2 3 2 2 2 5" xfId="618"/>
    <cellStyle name="Обычный 7 2 3 2 2 3" xfId="959"/>
    <cellStyle name="Обычный 7 2 3 2 2 4" xfId="1301"/>
    <cellStyle name="Обычный 7 2 3 2 2 5" xfId="1643"/>
    <cellStyle name="Обычный 7 2 3 2 2 6" xfId="617"/>
    <cellStyle name="Обычный 7 2 3 2 3" xfId="266"/>
    <cellStyle name="Обычный 7 2 3 2 3 2" xfId="267"/>
    <cellStyle name="Обычный 7 2 3 2 3 2 2" xfId="962"/>
    <cellStyle name="Обычный 7 2 3 2 3 2 3" xfId="1304"/>
    <cellStyle name="Обычный 7 2 3 2 3 2 4" xfId="1646"/>
    <cellStyle name="Обычный 7 2 3 2 3 2 5" xfId="620"/>
    <cellStyle name="Обычный 7 2 3 2 3 3" xfId="961"/>
    <cellStyle name="Обычный 7 2 3 2 3 4" xfId="1303"/>
    <cellStyle name="Обычный 7 2 3 2 3 5" xfId="1645"/>
    <cellStyle name="Обычный 7 2 3 2 3 6" xfId="619"/>
    <cellStyle name="Обычный 7 2 3 2 4" xfId="268"/>
    <cellStyle name="Обычный 7 2 3 2 4 2" xfId="963"/>
    <cellStyle name="Обычный 7 2 3 2 4 3" xfId="1305"/>
    <cellStyle name="Обычный 7 2 3 2 4 4" xfId="1647"/>
    <cellStyle name="Обычный 7 2 3 2 4 5" xfId="621"/>
    <cellStyle name="Обычный 7 2 3 2 5" xfId="958"/>
    <cellStyle name="Обычный 7 2 3 2 6" xfId="1300"/>
    <cellStyle name="Обычный 7 2 3 2 7" xfId="1642"/>
    <cellStyle name="Обычный 7 2 3 2 8" xfId="616"/>
    <cellStyle name="Обычный 7 2 3 3" xfId="269"/>
    <cellStyle name="Обычный 7 2 3 3 2" xfId="270"/>
    <cellStyle name="Обычный 7 2 3 3 2 2" xfId="965"/>
    <cellStyle name="Обычный 7 2 3 3 2 3" xfId="1307"/>
    <cellStyle name="Обычный 7 2 3 3 2 4" xfId="1649"/>
    <cellStyle name="Обычный 7 2 3 3 2 5" xfId="623"/>
    <cellStyle name="Обычный 7 2 3 3 3" xfId="964"/>
    <cellStyle name="Обычный 7 2 3 3 4" xfId="1306"/>
    <cellStyle name="Обычный 7 2 3 3 5" xfId="1648"/>
    <cellStyle name="Обычный 7 2 3 3 6" xfId="622"/>
    <cellStyle name="Обычный 7 2 3 4" xfId="271"/>
    <cellStyle name="Обычный 7 2 3 4 2" xfId="272"/>
    <cellStyle name="Обычный 7 2 3 4 2 2" xfId="967"/>
    <cellStyle name="Обычный 7 2 3 4 2 3" xfId="1309"/>
    <cellStyle name="Обычный 7 2 3 4 2 4" xfId="1651"/>
    <cellStyle name="Обычный 7 2 3 4 2 5" xfId="625"/>
    <cellStyle name="Обычный 7 2 3 4 3" xfId="966"/>
    <cellStyle name="Обычный 7 2 3 4 4" xfId="1308"/>
    <cellStyle name="Обычный 7 2 3 4 5" xfId="1650"/>
    <cellStyle name="Обычный 7 2 3 4 6" xfId="624"/>
    <cellStyle name="Обычный 7 2 3 5" xfId="273"/>
    <cellStyle name="Обычный 7 2 3 5 2" xfId="968"/>
    <cellStyle name="Обычный 7 2 3 5 3" xfId="1310"/>
    <cellStyle name="Обычный 7 2 3 5 4" xfId="1652"/>
    <cellStyle name="Обычный 7 2 3 5 5" xfId="626"/>
    <cellStyle name="Обычный 7 2 3 6" xfId="957"/>
    <cellStyle name="Обычный 7 2 3 7" xfId="1299"/>
    <cellStyle name="Обычный 7 2 3 8" xfId="1641"/>
    <cellStyle name="Обычный 7 2 3 9" xfId="615"/>
    <cellStyle name="Обычный 7 2 4" xfId="274"/>
    <cellStyle name="Обычный 7 2 4 2" xfId="275"/>
    <cellStyle name="Обычный 7 2 4 2 2" xfId="276"/>
    <cellStyle name="Обычный 7 2 4 2 2 2" xfId="971"/>
    <cellStyle name="Обычный 7 2 4 2 2 3" xfId="1313"/>
    <cellStyle name="Обычный 7 2 4 2 2 4" xfId="1655"/>
    <cellStyle name="Обычный 7 2 4 2 2 5" xfId="629"/>
    <cellStyle name="Обычный 7 2 4 2 3" xfId="970"/>
    <cellStyle name="Обычный 7 2 4 2 4" xfId="1312"/>
    <cellStyle name="Обычный 7 2 4 2 5" xfId="1654"/>
    <cellStyle name="Обычный 7 2 4 2 6" xfId="628"/>
    <cellStyle name="Обычный 7 2 4 3" xfId="277"/>
    <cellStyle name="Обычный 7 2 4 3 2" xfId="278"/>
    <cellStyle name="Обычный 7 2 4 3 2 2" xfId="973"/>
    <cellStyle name="Обычный 7 2 4 3 2 3" xfId="1315"/>
    <cellStyle name="Обычный 7 2 4 3 2 4" xfId="1657"/>
    <cellStyle name="Обычный 7 2 4 3 2 5" xfId="631"/>
    <cellStyle name="Обычный 7 2 4 3 3" xfId="972"/>
    <cellStyle name="Обычный 7 2 4 3 4" xfId="1314"/>
    <cellStyle name="Обычный 7 2 4 3 5" xfId="1656"/>
    <cellStyle name="Обычный 7 2 4 3 6" xfId="630"/>
    <cellStyle name="Обычный 7 2 4 4" xfId="279"/>
    <cellStyle name="Обычный 7 2 4 4 2" xfId="974"/>
    <cellStyle name="Обычный 7 2 4 4 3" xfId="1316"/>
    <cellStyle name="Обычный 7 2 4 4 4" xfId="1658"/>
    <cellStyle name="Обычный 7 2 4 4 5" xfId="632"/>
    <cellStyle name="Обычный 7 2 4 5" xfId="969"/>
    <cellStyle name="Обычный 7 2 4 6" xfId="1311"/>
    <cellStyle name="Обычный 7 2 4 7" xfId="1653"/>
    <cellStyle name="Обычный 7 2 4 8" xfId="627"/>
    <cellStyle name="Обычный 7 2 5" xfId="280"/>
    <cellStyle name="Обычный 7 2 5 2" xfId="281"/>
    <cellStyle name="Обычный 7 2 5 2 2" xfId="976"/>
    <cellStyle name="Обычный 7 2 5 2 3" xfId="1318"/>
    <cellStyle name="Обычный 7 2 5 2 4" xfId="1660"/>
    <cellStyle name="Обычный 7 2 5 2 5" xfId="634"/>
    <cellStyle name="Обычный 7 2 5 3" xfId="975"/>
    <cellStyle name="Обычный 7 2 5 4" xfId="1317"/>
    <cellStyle name="Обычный 7 2 5 5" xfId="1659"/>
    <cellStyle name="Обычный 7 2 5 6" xfId="633"/>
    <cellStyle name="Обычный 7 2 6" xfId="282"/>
    <cellStyle name="Обычный 7 2 6 2" xfId="283"/>
    <cellStyle name="Обычный 7 2 6 2 2" xfId="978"/>
    <cellStyle name="Обычный 7 2 6 2 3" xfId="1320"/>
    <cellStyle name="Обычный 7 2 6 2 4" xfId="1662"/>
    <cellStyle name="Обычный 7 2 6 2 5" xfId="636"/>
    <cellStyle name="Обычный 7 2 6 3" xfId="977"/>
    <cellStyle name="Обычный 7 2 6 4" xfId="1319"/>
    <cellStyle name="Обычный 7 2 6 5" xfId="1661"/>
    <cellStyle name="Обычный 7 2 6 6" xfId="635"/>
    <cellStyle name="Обычный 7 2 7" xfId="284"/>
    <cellStyle name="Обычный 7 2 7 2" xfId="285"/>
    <cellStyle name="Обычный 7 2 7 2 2" xfId="980"/>
    <cellStyle name="Обычный 7 2 7 2 3" xfId="1322"/>
    <cellStyle name="Обычный 7 2 7 2 4" xfId="1664"/>
    <cellStyle name="Обычный 7 2 7 2 5" xfId="638"/>
    <cellStyle name="Обычный 7 2 7 3" xfId="979"/>
    <cellStyle name="Обычный 7 2 7 4" xfId="1321"/>
    <cellStyle name="Обычный 7 2 7 5" xfId="1663"/>
    <cellStyle name="Обычный 7 2 7 6" xfId="637"/>
    <cellStyle name="Обычный 7 2 8" xfId="286"/>
    <cellStyle name="Обычный 7 2 8 2" xfId="981"/>
    <cellStyle name="Обычный 7 2 8 3" xfId="1323"/>
    <cellStyle name="Обычный 7 2 8 4" xfId="1665"/>
    <cellStyle name="Обычный 7 2 8 5" xfId="639"/>
    <cellStyle name="Обычный 7 2 9" xfId="944"/>
    <cellStyle name="Обычный 8" xfId="287"/>
    <cellStyle name="Обычный 9" xfId="288"/>
    <cellStyle name="Обычный 9 10" xfId="640"/>
    <cellStyle name="Обычный 9 2" xfId="289"/>
    <cellStyle name="Обычный 9 2 2" xfId="290"/>
    <cellStyle name="Обычный 9 2 2 2" xfId="291"/>
    <cellStyle name="Обычный 9 2 2 2 2" xfId="292"/>
    <cellStyle name="Обычный 9 2 2 2 2 2" xfId="986"/>
    <cellStyle name="Обычный 9 2 2 2 2 3" xfId="1328"/>
    <cellStyle name="Обычный 9 2 2 2 2 4" xfId="1670"/>
    <cellStyle name="Обычный 9 2 2 2 2 5" xfId="644"/>
    <cellStyle name="Обычный 9 2 2 2 3" xfId="985"/>
    <cellStyle name="Обычный 9 2 2 2 4" xfId="1327"/>
    <cellStyle name="Обычный 9 2 2 2 5" xfId="1669"/>
    <cellStyle name="Обычный 9 2 2 2 6" xfId="643"/>
    <cellStyle name="Обычный 9 2 2 3" xfId="293"/>
    <cellStyle name="Обычный 9 2 2 3 2" xfId="294"/>
    <cellStyle name="Обычный 9 2 2 3 2 2" xfId="988"/>
    <cellStyle name="Обычный 9 2 2 3 2 3" xfId="1330"/>
    <cellStyle name="Обычный 9 2 2 3 2 4" xfId="1672"/>
    <cellStyle name="Обычный 9 2 2 3 2 5" xfId="646"/>
    <cellStyle name="Обычный 9 2 2 3 3" xfId="987"/>
    <cellStyle name="Обычный 9 2 2 3 4" xfId="1329"/>
    <cellStyle name="Обычный 9 2 2 3 5" xfId="1671"/>
    <cellStyle name="Обычный 9 2 2 3 6" xfId="645"/>
    <cellStyle name="Обычный 9 2 2 4" xfId="295"/>
    <cellStyle name="Обычный 9 2 2 4 2" xfId="296"/>
    <cellStyle name="Обычный 9 2 2 4 2 2" xfId="990"/>
    <cellStyle name="Обычный 9 2 2 4 2 3" xfId="1332"/>
    <cellStyle name="Обычный 9 2 2 4 2 4" xfId="1674"/>
    <cellStyle name="Обычный 9 2 2 4 2 5" xfId="648"/>
    <cellStyle name="Обычный 9 2 2 4 3" xfId="989"/>
    <cellStyle name="Обычный 9 2 2 4 4" xfId="1331"/>
    <cellStyle name="Обычный 9 2 2 4 5" xfId="1673"/>
    <cellStyle name="Обычный 9 2 2 4 6" xfId="647"/>
    <cellStyle name="Обычный 9 2 2 5" xfId="297"/>
    <cellStyle name="Обычный 9 2 2 5 2" xfId="991"/>
    <cellStyle name="Обычный 9 2 2 5 3" xfId="1333"/>
    <cellStyle name="Обычный 9 2 2 5 4" xfId="1675"/>
    <cellStyle name="Обычный 9 2 2 5 5" xfId="649"/>
    <cellStyle name="Обычный 9 2 2 6" xfId="984"/>
    <cellStyle name="Обычный 9 2 2 7" xfId="1326"/>
    <cellStyle name="Обычный 9 2 2 8" xfId="1668"/>
    <cellStyle name="Обычный 9 2 2 9" xfId="642"/>
    <cellStyle name="Обычный 9 2 3" xfId="298"/>
    <cellStyle name="Обычный 9 2 3 2" xfId="299"/>
    <cellStyle name="Обычный 9 2 3 2 2" xfId="993"/>
    <cellStyle name="Обычный 9 2 3 2 3" xfId="1335"/>
    <cellStyle name="Обычный 9 2 3 2 4" xfId="1677"/>
    <cellStyle name="Обычный 9 2 3 2 5" xfId="651"/>
    <cellStyle name="Обычный 9 2 3 3" xfId="992"/>
    <cellStyle name="Обычный 9 2 3 4" xfId="1334"/>
    <cellStyle name="Обычный 9 2 3 5" xfId="1676"/>
    <cellStyle name="Обычный 9 2 3 6" xfId="650"/>
    <cellStyle name="Обычный 9 2 4" xfId="300"/>
    <cellStyle name="Обычный 9 2 4 2" xfId="301"/>
    <cellStyle name="Обычный 9 2 4 2 2" xfId="995"/>
    <cellStyle name="Обычный 9 2 4 2 3" xfId="1337"/>
    <cellStyle name="Обычный 9 2 4 2 4" xfId="1679"/>
    <cellStyle name="Обычный 9 2 4 2 5" xfId="653"/>
    <cellStyle name="Обычный 9 2 4 3" xfId="994"/>
    <cellStyle name="Обычный 9 2 4 4" xfId="1336"/>
    <cellStyle name="Обычный 9 2 4 5" xfId="1678"/>
    <cellStyle name="Обычный 9 2 4 6" xfId="652"/>
    <cellStyle name="Обычный 9 2 5" xfId="302"/>
    <cellStyle name="Обычный 9 2 5 2" xfId="996"/>
    <cellStyle name="Обычный 9 2 5 3" xfId="1338"/>
    <cellStyle name="Обычный 9 2 5 4" xfId="1680"/>
    <cellStyle name="Обычный 9 2 5 5" xfId="654"/>
    <cellStyle name="Обычный 9 2 6" xfId="983"/>
    <cellStyle name="Обычный 9 2 7" xfId="1325"/>
    <cellStyle name="Обычный 9 2 8" xfId="1667"/>
    <cellStyle name="Обычный 9 2 9" xfId="641"/>
    <cellStyle name="Обычный 9 3" xfId="303"/>
    <cellStyle name="Обычный 9 3 2" xfId="304"/>
    <cellStyle name="Обычный 9 3 2 2" xfId="305"/>
    <cellStyle name="Обычный 9 3 2 2 2" xfId="999"/>
    <cellStyle name="Обычный 9 3 2 2 3" xfId="1341"/>
    <cellStyle name="Обычный 9 3 2 2 4" xfId="1683"/>
    <cellStyle name="Обычный 9 3 2 2 5" xfId="657"/>
    <cellStyle name="Обычный 9 3 2 3" xfId="998"/>
    <cellStyle name="Обычный 9 3 2 4" xfId="1340"/>
    <cellStyle name="Обычный 9 3 2 5" xfId="1682"/>
    <cellStyle name="Обычный 9 3 2 6" xfId="656"/>
    <cellStyle name="Обычный 9 3 3" xfId="306"/>
    <cellStyle name="Обычный 9 3 3 2" xfId="307"/>
    <cellStyle name="Обычный 9 3 3 2 2" xfId="1001"/>
    <cellStyle name="Обычный 9 3 3 2 3" xfId="1343"/>
    <cellStyle name="Обычный 9 3 3 2 4" xfId="1685"/>
    <cellStyle name="Обычный 9 3 3 2 5" xfId="659"/>
    <cellStyle name="Обычный 9 3 3 3" xfId="1000"/>
    <cellStyle name="Обычный 9 3 3 4" xfId="1342"/>
    <cellStyle name="Обычный 9 3 3 5" xfId="1684"/>
    <cellStyle name="Обычный 9 3 3 6" xfId="658"/>
    <cellStyle name="Обычный 9 3 4" xfId="308"/>
    <cellStyle name="Обычный 9 3 4 2" xfId="309"/>
    <cellStyle name="Обычный 9 3 4 2 2" xfId="1003"/>
    <cellStyle name="Обычный 9 3 4 2 3" xfId="1345"/>
    <cellStyle name="Обычный 9 3 4 2 4" xfId="1687"/>
    <cellStyle name="Обычный 9 3 4 2 5" xfId="661"/>
    <cellStyle name="Обычный 9 3 4 3" xfId="1002"/>
    <cellStyle name="Обычный 9 3 4 4" xfId="1344"/>
    <cellStyle name="Обычный 9 3 4 5" xfId="1686"/>
    <cellStyle name="Обычный 9 3 4 6" xfId="660"/>
    <cellStyle name="Обычный 9 3 5" xfId="310"/>
    <cellStyle name="Обычный 9 3 5 2" xfId="1004"/>
    <cellStyle name="Обычный 9 3 5 3" xfId="1346"/>
    <cellStyle name="Обычный 9 3 5 4" xfId="1688"/>
    <cellStyle name="Обычный 9 3 5 5" xfId="662"/>
    <cellStyle name="Обычный 9 3 6" xfId="997"/>
    <cellStyle name="Обычный 9 3 7" xfId="1339"/>
    <cellStyle name="Обычный 9 3 8" xfId="1681"/>
    <cellStyle name="Обычный 9 3 9" xfId="655"/>
    <cellStyle name="Обычный 9 4" xfId="311"/>
    <cellStyle name="Обычный 9 4 2" xfId="312"/>
    <cellStyle name="Обычный 9 4 2 2" xfId="1006"/>
    <cellStyle name="Обычный 9 4 2 3" xfId="1348"/>
    <cellStyle name="Обычный 9 4 2 4" xfId="1690"/>
    <cellStyle name="Обычный 9 4 2 5" xfId="664"/>
    <cellStyle name="Обычный 9 4 3" xfId="1005"/>
    <cellStyle name="Обычный 9 4 4" xfId="1347"/>
    <cellStyle name="Обычный 9 4 5" xfId="1689"/>
    <cellStyle name="Обычный 9 4 6" xfId="663"/>
    <cellStyle name="Обычный 9 5" xfId="313"/>
    <cellStyle name="Обычный 9 5 2" xfId="314"/>
    <cellStyle name="Обычный 9 5 2 2" xfId="1008"/>
    <cellStyle name="Обычный 9 5 2 3" xfId="1350"/>
    <cellStyle name="Обычный 9 5 2 4" xfId="1692"/>
    <cellStyle name="Обычный 9 5 2 5" xfId="666"/>
    <cellStyle name="Обычный 9 5 3" xfId="1007"/>
    <cellStyle name="Обычный 9 5 4" xfId="1349"/>
    <cellStyle name="Обычный 9 5 5" xfId="1691"/>
    <cellStyle name="Обычный 9 5 6" xfId="665"/>
    <cellStyle name="Обычный 9 6" xfId="315"/>
    <cellStyle name="Обычный 9 6 2" xfId="1009"/>
    <cellStyle name="Обычный 9 6 3" xfId="1351"/>
    <cellStyle name="Обычный 9 6 4" xfId="1693"/>
    <cellStyle name="Обычный 9 6 5" xfId="667"/>
    <cellStyle name="Обычный 9 7" xfId="982"/>
    <cellStyle name="Обычный 9 8" xfId="1324"/>
    <cellStyle name="Обычный 9 9" xfId="1666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10" xfId="1352"/>
    <cellStyle name="Финансовый 2 11" xfId="1694"/>
    <cellStyle name="Финансовый 2 12" xfId="668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2 3 2" xfId="1014"/>
    <cellStyle name="Финансовый 2 2 2 2 3 3" xfId="1356"/>
    <cellStyle name="Финансовый 2 2 2 2 3 4" xfId="1698"/>
    <cellStyle name="Финансовый 2 2 2 2 3 5" xfId="672"/>
    <cellStyle name="Финансовый 2 2 2 2 4" xfId="1013"/>
    <cellStyle name="Финансовый 2 2 2 2 5" xfId="1355"/>
    <cellStyle name="Финансовый 2 2 2 2 6" xfId="1697"/>
    <cellStyle name="Финансовый 2 2 2 2 7" xfId="671"/>
    <cellStyle name="Финансовый 2 2 2 3" xfId="330"/>
    <cellStyle name="Финансовый 2 2 2 3 2" xfId="331"/>
    <cellStyle name="Финансовый 2 2 2 3 2 2" xfId="1016"/>
    <cellStyle name="Финансовый 2 2 2 3 2 3" xfId="1358"/>
    <cellStyle name="Финансовый 2 2 2 3 2 4" xfId="1700"/>
    <cellStyle name="Финансовый 2 2 2 3 2 5" xfId="674"/>
    <cellStyle name="Финансовый 2 2 2 3 3" xfId="1015"/>
    <cellStyle name="Финансовый 2 2 2 3 4" xfId="1357"/>
    <cellStyle name="Финансовый 2 2 2 3 5" xfId="1699"/>
    <cellStyle name="Финансовый 2 2 2 3 6" xfId="673"/>
    <cellStyle name="Финансовый 2 2 2 4" xfId="332"/>
    <cellStyle name="Финансовый 2 2 2 4 2" xfId="1017"/>
    <cellStyle name="Финансовый 2 2 2 4 3" xfId="1359"/>
    <cellStyle name="Финансовый 2 2 2 4 4" xfId="1701"/>
    <cellStyle name="Финансовый 2 2 2 4 5" xfId="675"/>
    <cellStyle name="Финансовый 2 2 2 5" xfId="1012"/>
    <cellStyle name="Финансовый 2 2 2 6" xfId="1354"/>
    <cellStyle name="Финансовый 2 2 2 7" xfId="1696"/>
    <cellStyle name="Финансовый 2 2 2 8" xfId="670"/>
    <cellStyle name="Финансовый 2 2 3" xfId="333"/>
    <cellStyle name="Финансовый 2 2 3 2" xfId="334"/>
    <cellStyle name="Финансовый 2 2 3 2 2" xfId="1019"/>
    <cellStyle name="Финансовый 2 2 3 2 3" xfId="1361"/>
    <cellStyle name="Финансовый 2 2 3 2 4" xfId="1703"/>
    <cellStyle name="Финансовый 2 2 3 2 5" xfId="677"/>
    <cellStyle name="Финансовый 2 2 3 3" xfId="1018"/>
    <cellStyle name="Финансовый 2 2 3 4" xfId="1360"/>
    <cellStyle name="Финансовый 2 2 3 5" xfId="1702"/>
    <cellStyle name="Финансовый 2 2 3 6" xfId="676"/>
    <cellStyle name="Финансовый 2 2 4" xfId="335"/>
    <cellStyle name="Финансовый 2 2 4 2" xfId="336"/>
    <cellStyle name="Финансовый 2 2 4 2 2" xfId="1021"/>
    <cellStyle name="Финансовый 2 2 4 2 3" xfId="1363"/>
    <cellStyle name="Финансовый 2 2 4 2 4" xfId="1705"/>
    <cellStyle name="Финансовый 2 2 4 2 5" xfId="679"/>
    <cellStyle name="Финансовый 2 2 4 3" xfId="1020"/>
    <cellStyle name="Финансовый 2 2 4 4" xfId="1362"/>
    <cellStyle name="Финансовый 2 2 4 5" xfId="1704"/>
    <cellStyle name="Финансовый 2 2 4 6" xfId="678"/>
    <cellStyle name="Финансовый 2 2 5" xfId="337"/>
    <cellStyle name="Финансовый 2 2 5 2" xfId="1022"/>
    <cellStyle name="Финансовый 2 2 5 3" xfId="1364"/>
    <cellStyle name="Финансовый 2 2 5 4" xfId="1706"/>
    <cellStyle name="Финансовый 2 2 5 5" xfId="680"/>
    <cellStyle name="Финансовый 2 2 6" xfId="1011"/>
    <cellStyle name="Финансовый 2 2 7" xfId="1353"/>
    <cellStyle name="Финансовый 2 2 8" xfId="1695"/>
    <cellStyle name="Финансовый 2 2 9" xfId="669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2 2 2" xfId="1026"/>
    <cellStyle name="Финансовый 2 3 2 2 2 3" xfId="1368"/>
    <cellStyle name="Финансовый 2 3 2 2 2 4" xfId="1710"/>
    <cellStyle name="Финансовый 2 3 2 2 2 5" xfId="684"/>
    <cellStyle name="Финансовый 2 3 2 2 3" xfId="1025"/>
    <cellStyle name="Финансовый 2 3 2 2 4" xfId="1367"/>
    <cellStyle name="Финансовый 2 3 2 2 5" xfId="1709"/>
    <cellStyle name="Финансовый 2 3 2 2 6" xfId="683"/>
    <cellStyle name="Финансовый 2 3 2 3" xfId="342"/>
    <cellStyle name="Финансовый 2 3 2 3 2" xfId="343"/>
    <cellStyle name="Финансовый 2 3 2 3 2 2" xfId="1028"/>
    <cellStyle name="Финансовый 2 3 2 3 2 3" xfId="1370"/>
    <cellStyle name="Финансовый 2 3 2 3 2 4" xfId="1712"/>
    <cellStyle name="Финансовый 2 3 2 3 2 5" xfId="686"/>
    <cellStyle name="Финансовый 2 3 2 3 3" xfId="1027"/>
    <cellStyle name="Финансовый 2 3 2 3 4" xfId="1369"/>
    <cellStyle name="Финансовый 2 3 2 3 5" xfId="1711"/>
    <cellStyle name="Финансовый 2 3 2 3 6" xfId="685"/>
    <cellStyle name="Финансовый 2 3 2 4" xfId="344"/>
    <cellStyle name="Финансовый 2 3 2 4 2" xfId="1029"/>
    <cellStyle name="Финансовый 2 3 2 4 3" xfId="1371"/>
    <cellStyle name="Финансовый 2 3 2 4 4" xfId="1713"/>
    <cellStyle name="Финансовый 2 3 2 4 5" xfId="687"/>
    <cellStyle name="Финансовый 2 3 2 5" xfId="1024"/>
    <cellStyle name="Финансовый 2 3 2 6" xfId="1366"/>
    <cellStyle name="Финансовый 2 3 2 7" xfId="1708"/>
    <cellStyle name="Финансовый 2 3 2 8" xfId="682"/>
    <cellStyle name="Финансовый 2 3 3" xfId="345"/>
    <cellStyle name="Финансовый 2 3 3 2" xfId="346"/>
    <cellStyle name="Финансовый 2 3 3 2 2" xfId="1031"/>
    <cellStyle name="Финансовый 2 3 3 2 3" xfId="1373"/>
    <cellStyle name="Финансовый 2 3 3 2 4" xfId="1715"/>
    <cellStyle name="Финансовый 2 3 3 2 5" xfId="689"/>
    <cellStyle name="Финансовый 2 3 3 3" xfId="1030"/>
    <cellStyle name="Финансовый 2 3 3 4" xfId="1372"/>
    <cellStyle name="Финансовый 2 3 3 5" xfId="1714"/>
    <cellStyle name="Финансовый 2 3 3 6" xfId="688"/>
    <cellStyle name="Финансовый 2 3 4" xfId="347"/>
    <cellStyle name="Финансовый 2 3 4 2" xfId="348"/>
    <cellStyle name="Финансовый 2 3 4 2 2" xfId="1033"/>
    <cellStyle name="Финансовый 2 3 4 2 3" xfId="1375"/>
    <cellStyle name="Финансовый 2 3 4 2 4" xfId="1717"/>
    <cellStyle name="Финансовый 2 3 4 2 5" xfId="691"/>
    <cellStyle name="Финансовый 2 3 4 3" xfId="1032"/>
    <cellStyle name="Финансовый 2 3 4 4" xfId="1374"/>
    <cellStyle name="Финансовый 2 3 4 5" xfId="1716"/>
    <cellStyle name="Финансовый 2 3 4 6" xfId="690"/>
    <cellStyle name="Финансовый 2 3 5" xfId="349"/>
    <cellStyle name="Финансовый 2 3 5 2" xfId="1034"/>
    <cellStyle name="Финансовый 2 3 5 3" xfId="1376"/>
    <cellStyle name="Финансовый 2 3 5 4" xfId="1718"/>
    <cellStyle name="Финансовый 2 3 5 5" xfId="692"/>
    <cellStyle name="Финансовый 2 3 6" xfId="1023"/>
    <cellStyle name="Финансовый 2 3 7" xfId="1365"/>
    <cellStyle name="Финансовый 2 3 8" xfId="1707"/>
    <cellStyle name="Финансовый 2 3 9" xfId="681"/>
    <cellStyle name="Финансовый 2 4" xfId="350"/>
    <cellStyle name="Финансовый 2 4 2" xfId="351"/>
    <cellStyle name="Финансовый 2 4 2 2" xfId="352"/>
    <cellStyle name="Финансовый 2 4 2 2 2" xfId="1037"/>
    <cellStyle name="Финансовый 2 4 2 2 3" xfId="1379"/>
    <cellStyle name="Финансовый 2 4 2 2 4" xfId="1721"/>
    <cellStyle name="Финансовый 2 4 2 2 5" xfId="695"/>
    <cellStyle name="Финансовый 2 4 2 3" xfId="1036"/>
    <cellStyle name="Финансовый 2 4 2 4" xfId="1378"/>
    <cellStyle name="Финансовый 2 4 2 5" xfId="1720"/>
    <cellStyle name="Финансовый 2 4 2 6" xfId="694"/>
    <cellStyle name="Финансовый 2 4 3" xfId="353"/>
    <cellStyle name="Финансовый 2 4 3 2" xfId="354"/>
    <cellStyle name="Финансовый 2 4 3 2 2" xfId="1039"/>
    <cellStyle name="Финансовый 2 4 3 2 3" xfId="1381"/>
    <cellStyle name="Финансовый 2 4 3 2 4" xfId="1723"/>
    <cellStyle name="Финансовый 2 4 3 2 5" xfId="697"/>
    <cellStyle name="Финансовый 2 4 3 3" xfId="1038"/>
    <cellStyle name="Финансовый 2 4 3 4" xfId="1380"/>
    <cellStyle name="Финансовый 2 4 3 5" xfId="1722"/>
    <cellStyle name="Финансовый 2 4 3 6" xfId="696"/>
    <cellStyle name="Финансовый 2 4 4" xfId="355"/>
    <cellStyle name="Финансовый 2 4 4 2" xfId="1040"/>
    <cellStyle name="Финансовый 2 4 4 3" xfId="1382"/>
    <cellStyle name="Финансовый 2 4 4 4" xfId="1724"/>
    <cellStyle name="Финансовый 2 4 4 5" xfId="698"/>
    <cellStyle name="Финансовый 2 4 5" xfId="1035"/>
    <cellStyle name="Финансовый 2 4 6" xfId="1377"/>
    <cellStyle name="Финансовый 2 4 7" xfId="1719"/>
    <cellStyle name="Финансовый 2 4 8" xfId="693"/>
    <cellStyle name="Финансовый 2 5" xfId="356"/>
    <cellStyle name="Финансовый 2 5 2" xfId="357"/>
    <cellStyle name="Финансовый 2 5 2 2" xfId="1042"/>
    <cellStyle name="Финансовый 2 5 2 3" xfId="1384"/>
    <cellStyle name="Финансовый 2 5 2 4" xfId="1726"/>
    <cellStyle name="Финансовый 2 5 2 5" xfId="700"/>
    <cellStyle name="Финансовый 2 5 3" xfId="1041"/>
    <cellStyle name="Финансовый 2 5 4" xfId="1383"/>
    <cellStyle name="Финансовый 2 5 5" xfId="1725"/>
    <cellStyle name="Финансовый 2 5 6" xfId="699"/>
    <cellStyle name="Финансовый 2 6" xfId="358"/>
    <cellStyle name="Финансовый 2 6 2" xfId="359"/>
    <cellStyle name="Финансовый 2 6 2 2" xfId="1044"/>
    <cellStyle name="Финансовый 2 6 2 3" xfId="1386"/>
    <cellStyle name="Финансовый 2 6 2 4" xfId="1728"/>
    <cellStyle name="Финансовый 2 6 2 5" xfId="702"/>
    <cellStyle name="Финансовый 2 6 3" xfId="1043"/>
    <cellStyle name="Финансовый 2 6 4" xfId="1385"/>
    <cellStyle name="Финансовый 2 6 5" xfId="1727"/>
    <cellStyle name="Финансовый 2 6 6" xfId="701"/>
    <cellStyle name="Финансовый 2 7" xfId="360"/>
    <cellStyle name="Финансовый 2 7 2" xfId="361"/>
    <cellStyle name="Финансовый 2 7 2 2" xfId="1046"/>
    <cellStyle name="Финансовый 2 7 2 3" xfId="1388"/>
    <cellStyle name="Финансовый 2 7 2 4" xfId="1730"/>
    <cellStyle name="Финансовый 2 7 2 5" xfId="704"/>
    <cellStyle name="Финансовый 2 7 3" xfId="1045"/>
    <cellStyle name="Финансовый 2 7 4" xfId="1387"/>
    <cellStyle name="Финансовый 2 7 5" xfId="1729"/>
    <cellStyle name="Финансовый 2 7 6" xfId="703"/>
    <cellStyle name="Финансовый 2 8" xfId="362"/>
    <cellStyle name="Финансовый 2 8 2" xfId="1047"/>
    <cellStyle name="Финансовый 2 8 3" xfId="1389"/>
    <cellStyle name="Финансовый 2 8 4" xfId="1731"/>
    <cellStyle name="Финансовый 2 8 5" xfId="705"/>
    <cellStyle name="Финансовый 2 9" xfId="1010"/>
    <cellStyle name="Финансовый 3" xfId="363"/>
    <cellStyle name="Финансовый 3 10" xfId="1390"/>
    <cellStyle name="Финансовый 3 11" xfId="1732"/>
    <cellStyle name="Финансовый 3 12" xfId="706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2 2 2" xfId="1052"/>
    <cellStyle name="Финансовый 3 2 2 2 2 3" xfId="1394"/>
    <cellStyle name="Финансовый 3 2 2 2 2 4" xfId="1736"/>
    <cellStyle name="Финансовый 3 2 2 2 2 5" xfId="710"/>
    <cellStyle name="Финансовый 3 2 2 2 3" xfId="1051"/>
    <cellStyle name="Финансовый 3 2 2 2 4" xfId="1393"/>
    <cellStyle name="Финансовый 3 2 2 2 5" xfId="1735"/>
    <cellStyle name="Финансовый 3 2 2 2 6" xfId="709"/>
    <cellStyle name="Финансовый 3 2 2 3" xfId="368"/>
    <cellStyle name="Финансовый 3 2 2 3 2" xfId="369"/>
    <cellStyle name="Финансовый 3 2 2 3 2 2" xfId="1054"/>
    <cellStyle name="Финансовый 3 2 2 3 2 3" xfId="1396"/>
    <cellStyle name="Финансовый 3 2 2 3 2 4" xfId="1738"/>
    <cellStyle name="Финансовый 3 2 2 3 2 5" xfId="712"/>
    <cellStyle name="Финансовый 3 2 2 3 3" xfId="1053"/>
    <cellStyle name="Финансовый 3 2 2 3 4" xfId="1395"/>
    <cellStyle name="Финансовый 3 2 2 3 5" xfId="1737"/>
    <cellStyle name="Финансовый 3 2 2 3 6" xfId="711"/>
    <cellStyle name="Финансовый 3 2 2 4" xfId="370"/>
    <cellStyle name="Финансовый 3 2 2 4 2" xfId="1055"/>
    <cellStyle name="Финансовый 3 2 2 4 3" xfId="1397"/>
    <cellStyle name="Финансовый 3 2 2 4 4" xfId="1739"/>
    <cellStyle name="Финансовый 3 2 2 4 5" xfId="713"/>
    <cellStyle name="Финансовый 3 2 2 5" xfId="1050"/>
    <cellStyle name="Финансовый 3 2 2 6" xfId="1392"/>
    <cellStyle name="Финансовый 3 2 2 7" xfId="1734"/>
    <cellStyle name="Финансовый 3 2 2 8" xfId="708"/>
    <cellStyle name="Финансовый 3 2 3" xfId="371"/>
    <cellStyle name="Финансовый 3 2 3 2" xfId="372"/>
    <cellStyle name="Финансовый 3 2 3 2 2" xfId="1057"/>
    <cellStyle name="Финансовый 3 2 3 2 3" xfId="1399"/>
    <cellStyle name="Финансовый 3 2 3 2 4" xfId="1741"/>
    <cellStyle name="Финансовый 3 2 3 2 5" xfId="715"/>
    <cellStyle name="Финансовый 3 2 3 3" xfId="1056"/>
    <cellStyle name="Финансовый 3 2 3 4" xfId="1398"/>
    <cellStyle name="Финансовый 3 2 3 5" xfId="1740"/>
    <cellStyle name="Финансовый 3 2 3 6" xfId="714"/>
    <cellStyle name="Финансовый 3 2 4" xfId="373"/>
    <cellStyle name="Финансовый 3 2 4 2" xfId="374"/>
    <cellStyle name="Финансовый 3 2 4 2 2" xfId="1059"/>
    <cellStyle name="Финансовый 3 2 4 2 3" xfId="1401"/>
    <cellStyle name="Финансовый 3 2 4 2 4" xfId="1743"/>
    <cellStyle name="Финансовый 3 2 4 2 5" xfId="717"/>
    <cellStyle name="Финансовый 3 2 4 3" xfId="1058"/>
    <cellStyle name="Финансовый 3 2 4 4" xfId="1400"/>
    <cellStyle name="Финансовый 3 2 4 5" xfId="1742"/>
    <cellStyle name="Финансовый 3 2 4 6" xfId="716"/>
    <cellStyle name="Финансовый 3 2 5" xfId="375"/>
    <cellStyle name="Финансовый 3 2 5 2" xfId="1060"/>
    <cellStyle name="Финансовый 3 2 5 3" xfId="1402"/>
    <cellStyle name="Финансовый 3 2 5 4" xfId="1744"/>
    <cellStyle name="Финансовый 3 2 5 5" xfId="718"/>
    <cellStyle name="Финансовый 3 2 6" xfId="1049"/>
    <cellStyle name="Финансовый 3 2 7" xfId="1391"/>
    <cellStyle name="Финансовый 3 2 8" xfId="1733"/>
    <cellStyle name="Финансовый 3 2 9" xfId="707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2 2 2" xfId="1064"/>
    <cellStyle name="Финансовый 3 3 2 2 2 3" xfId="1406"/>
    <cellStyle name="Финансовый 3 3 2 2 2 4" xfId="1748"/>
    <cellStyle name="Финансовый 3 3 2 2 2 5" xfId="722"/>
    <cellStyle name="Финансовый 3 3 2 2 3" xfId="1063"/>
    <cellStyle name="Финансовый 3 3 2 2 4" xfId="1405"/>
    <cellStyle name="Финансовый 3 3 2 2 5" xfId="1747"/>
    <cellStyle name="Финансовый 3 3 2 2 6" xfId="721"/>
    <cellStyle name="Финансовый 3 3 2 3" xfId="380"/>
    <cellStyle name="Финансовый 3 3 2 3 2" xfId="381"/>
    <cellStyle name="Финансовый 3 3 2 3 2 2" xfId="1066"/>
    <cellStyle name="Финансовый 3 3 2 3 2 3" xfId="1408"/>
    <cellStyle name="Финансовый 3 3 2 3 2 4" xfId="1750"/>
    <cellStyle name="Финансовый 3 3 2 3 2 5" xfId="724"/>
    <cellStyle name="Финансовый 3 3 2 3 3" xfId="1065"/>
    <cellStyle name="Финансовый 3 3 2 3 4" xfId="1407"/>
    <cellStyle name="Финансовый 3 3 2 3 5" xfId="1749"/>
    <cellStyle name="Финансовый 3 3 2 3 6" xfId="723"/>
    <cellStyle name="Финансовый 3 3 2 4" xfId="382"/>
    <cellStyle name="Финансовый 3 3 2 4 2" xfId="1067"/>
    <cellStyle name="Финансовый 3 3 2 4 3" xfId="1409"/>
    <cellStyle name="Финансовый 3 3 2 4 4" xfId="1751"/>
    <cellStyle name="Финансовый 3 3 2 4 5" xfId="725"/>
    <cellStyle name="Финансовый 3 3 2 5" xfId="1062"/>
    <cellStyle name="Финансовый 3 3 2 6" xfId="1404"/>
    <cellStyle name="Финансовый 3 3 2 7" xfId="1746"/>
    <cellStyle name="Финансовый 3 3 2 8" xfId="720"/>
    <cellStyle name="Финансовый 3 3 3" xfId="383"/>
    <cellStyle name="Финансовый 3 3 3 2" xfId="384"/>
    <cellStyle name="Финансовый 3 3 3 2 2" xfId="1069"/>
    <cellStyle name="Финансовый 3 3 3 2 3" xfId="1411"/>
    <cellStyle name="Финансовый 3 3 3 2 4" xfId="1753"/>
    <cellStyle name="Финансовый 3 3 3 2 5" xfId="727"/>
    <cellStyle name="Финансовый 3 3 3 3" xfId="1068"/>
    <cellStyle name="Финансовый 3 3 3 4" xfId="1410"/>
    <cellStyle name="Финансовый 3 3 3 5" xfId="1752"/>
    <cellStyle name="Финансовый 3 3 3 6" xfId="726"/>
    <cellStyle name="Финансовый 3 3 4" xfId="385"/>
    <cellStyle name="Финансовый 3 3 4 2" xfId="386"/>
    <cellStyle name="Финансовый 3 3 4 2 2" xfId="1071"/>
    <cellStyle name="Финансовый 3 3 4 2 3" xfId="1413"/>
    <cellStyle name="Финансовый 3 3 4 2 4" xfId="1755"/>
    <cellStyle name="Финансовый 3 3 4 2 5" xfId="729"/>
    <cellStyle name="Финансовый 3 3 4 3" xfId="1070"/>
    <cellStyle name="Финансовый 3 3 4 4" xfId="1412"/>
    <cellStyle name="Финансовый 3 3 4 5" xfId="1754"/>
    <cellStyle name="Финансовый 3 3 4 6" xfId="728"/>
    <cellStyle name="Финансовый 3 3 5" xfId="387"/>
    <cellStyle name="Финансовый 3 3 5 2" xfId="1072"/>
    <cellStyle name="Финансовый 3 3 5 3" xfId="1414"/>
    <cellStyle name="Финансовый 3 3 5 4" xfId="1756"/>
    <cellStyle name="Финансовый 3 3 5 5" xfId="730"/>
    <cellStyle name="Финансовый 3 3 6" xfId="1061"/>
    <cellStyle name="Финансовый 3 3 7" xfId="1403"/>
    <cellStyle name="Финансовый 3 3 8" xfId="1745"/>
    <cellStyle name="Финансовый 3 3 9" xfId="719"/>
    <cellStyle name="Финансовый 3 4" xfId="388"/>
    <cellStyle name="Финансовый 3 4 2" xfId="389"/>
    <cellStyle name="Финансовый 3 4 2 2" xfId="390"/>
    <cellStyle name="Финансовый 3 4 2 2 2" xfId="1075"/>
    <cellStyle name="Финансовый 3 4 2 2 3" xfId="1417"/>
    <cellStyle name="Финансовый 3 4 2 2 4" xfId="1759"/>
    <cellStyle name="Финансовый 3 4 2 2 5" xfId="733"/>
    <cellStyle name="Финансовый 3 4 2 3" xfId="1074"/>
    <cellStyle name="Финансовый 3 4 2 4" xfId="1416"/>
    <cellStyle name="Финансовый 3 4 2 5" xfId="1758"/>
    <cellStyle name="Финансовый 3 4 2 6" xfId="732"/>
    <cellStyle name="Финансовый 3 4 3" xfId="391"/>
    <cellStyle name="Финансовый 3 4 3 2" xfId="392"/>
    <cellStyle name="Финансовый 3 4 3 2 2" xfId="1077"/>
    <cellStyle name="Финансовый 3 4 3 2 3" xfId="1419"/>
    <cellStyle name="Финансовый 3 4 3 2 4" xfId="1761"/>
    <cellStyle name="Финансовый 3 4 3 2 5" xfId="735"/>
    <cellStyle name="Финансовый 3 4 3 3" xfId="1076"/>
    <cellStyle name="Финансовый 3 4 3 4" xfId="1418"/>
    <cellStyle name="Финансовый 3 4 3 5" xfId="1760"/>
    <cellStyle name="Финансовый 3 4 3 6" xfId="734"/>
    <cellStyle name="Финансовый 3 4 4" xfId="393"/>
    <cellStyle name="Финансовый 3 4 4 2" xfId="1078"/>
    <cellStyle name="Финансовый 3 4 4 3" xfId="1420"/>
    <cellStyle name="Финансовый 3 4 4 4" xfId="1762"/>
    <cellStyle name="Финансовый 3 4 4 5" xfId="736"/>
    <cellStyle name="Финансовый 3 4 5" xfId="1073"/>
    <cellStyle name="Финансовый 3 4 6" xfId="1415"/>
    <cellStyle name="Финансовый 3 4 7" xfId="1757"/>
    <cellStyle name="Финансовый 3 4 8" xfId="731"/>
    <cellStyle name="Финансовый 3 5" xfId="394"/>
    <cellStyle name="Финансовый 3 5 2" xfId="395"/>
    <cellStyle name="Финансовый 3 5 2 2" xfId="1080"/>
    <cellStyle name="Финансовый 3 5 2 3" xfId="1422"/>
    <cellStyle name="Финансовый 3 5 2 4" xfId="1764"/>
    <cellStyle name="Финансовый 3 5 2 5" xfId="738"/>
    <cellStyle name="Финансовый 3 5 3" xfId="1079"/>
    <cellStyle name="Финансовый 3 5 4" xfId="1421"/>
    <cellStyle name="Финансовый 3 5 5" xfId="1763"/>
    <cellStyle name="Финансовый 3 5 6" xfId="737"/>
    <cellStyle name="Финансовый 3 6" xfId="396"/>
    <cellStyle name="Финансовый 3 6 2" xfId="397"/>
    <cellStyle name="Финансовый 3 6 2 2" xfId="1082"/>
    <cellStyle name="Финансовый 3 6 2 3" xfId="1424"/>
    <cellStyle name="Финансовый 3 6 2 4" xfId="1766"/>
    <cellStyle name="Финансовый 3 6 2 5" xfId="740"/>
    <cellStyle name="Финансовый 3 6 3" xfId="1081"/>
    <cellStyle name="Финансовый 3 6 4" xfId="1423"/>
    <cellStyle name="Финансовый 3 6 5" xfId="1765"/>
    <cellStyle name="Финансовый 3 6 6" xfId="739"/>
    <cellStyle name="Финансовый 3 7" xfId="398"/>
    <cellStyle name="Финансовый 3 7 2" xfId="399"/>
    <cellStyle name="Финансовый 3 7 2 2" xfId="1084"/>
    <cellStyle name="Финансовый 3 7 2 3" xfId="1426"/>
    <cellStyle name="Финансовый 3 7 2 4" xfId="1768"/>
    <cellStyle name="Финансовый 3 7 2 5" xfId="742"/>
    <cellStyle name="Финансовый 3 7 3" xfId="1083"/>
    <cellStyle name="Финансовый 3 7 4" xfId="1425"/>
    <cellStyle name="Финансовый 3 7 5" xfId="1767"/>
    <cellStyle name="Финансовый 3 7 6" xfId="741"/>
    <cellStyle name="Финансовый 3 8" xfId="400"/>
    <cellStyle name="Финансовый 3 8 2" xfId="1085"/>
    <cellStyle name="Финансовый 3 8 3" xfId="1427"/>
    <cellStyle name="Финансовый 3 8 4" xfId="1769"/>
    <cellStyle name="Финансовый 3 8 5" xfId="743"/>
    <cellStyle name="Финансовый 3 9" xfId="1048"/>
    <cellStyle name="Хороший 2" xfId="40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55;&#1088;&#1080;&#1082;&#1072;&#1079;%20&#1056;&#1069;&#1050;&#1072;/&#1055;&#1040;&#1054;%20&#1056;&#1069;&#1057;&#1050;_&#1092;&#1086;&#1088;&#1084;&#1099;%20&#1088;&#1077;&#1096;&#1077;&#1085;&#1080;&#1103;%20&#1087;&#1086;%20&#1048;&#1055;%202022-2027%20&#107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0331_1056204000049_03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 refreshError="1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</sheetNames>
    <sheetDataSet>
      <sheetData sheetId="0">
        <row r="14">
          <cell r="N14">
            <v>33.270411568</v>
          </cell>
        </row>
      </sheetData>
      <sheetData sheetId="1">
        <row r="14">
          <cell r="P14">
            <v>696.59756039339459</v>
          </cell>
        </row>
      </sheetData>
      <sheetData sheetId="2">
        <row r="15">
          <cell r="M15">
            <v>128.04316535975599</v>
          </cell>
        </row>
      </sheetData>
      <sheetData sheetId="3"/>
      <sheetData sheetId="4">
        <row r="14">
          <cell r="Z14">
            <v>378.42</v>
          </cell>
          <cell r="AA14">
            <v>9440</v>
          </cell>
          <cell r="AH14">
            <v>215.1</v>
          </cell>
          <cell r="AI14">
            <v>9353</v>
          </cell>
          <cell r="AP14">
            <v>164.2</v>
          </cell>
          <cell r="AQ14">
            <v>9321</v>
          </cell>
          <cell r="AX14">
            <v>156.30000000000001</v>
          </cell>
          <cell r="AY14">
            <v>9333</v>
          </cell>
          <cell r="BB14">
            <v>215.4</v>
          </cell>
          <cell r="BC14">
            <v>9298</v>
          </cell>
        </row>
      </sheetData>
      <sheetData sheetId="5">
        <row r="12">
          <cell r="AY12">
            <v>127.90374450176296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0331_1056204000049_03_0_61_0"/>
    </sheetNames>
    <sheetDataSet>
      <sheetData sheetId="0">
        <row r="20">
          <cell r="P20">
            <v>0</v>
          </cell>
          <cell r="Q20">
            <v>17098</v>
          </cell>
          <cell r="AB20">
            <v>156.30000000000001</v>
          </cell>
          <cell r="AC20">
            <v>8467</v>
          </cell>
          <cell r="AN20">
            <v>164.2</v>
          </cell>
          <cell r="AO20">
            <v>15613</v>
          </cell>
          <cell r="AZ20">
            <v>215.1</v>
          </cell>
          <cell r="BA20">
            <v>14145</v>
          </cell>
          <cell r="BL20">
            <v>215.4</v>
          </cell>
          <cell r="BM20">
            <v>10644</v>
          </cell>
          <cell r="BR20">
            <v>378.42</v>
          </cell>
          <cell r="BS20">
            <v>11134</v>
          </cell>
          <cell r="BX20">
            <v>1129.42</v>
          </cell>
          <cell r="BY20">
            <v>48439</v>
          </cell>
          <cell r="CD20">
            <v>1129.42</v>
          </cell>
          <cell r="CE20">
            <v>60003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N114"/>
  <sheetViews>
    <sheetView tabSelected="1" view="pageBreakPreview" zoomScale="55" zoomScaleNormal="100" zoomScaleSheetLayoutView="55" workbookViewId="0">
      <pane xSplit="2" ySplit="19" topLeftCell="AQ104" activePane="bottomRight" state="frozenSplit"/>
      <selection pane="topRight" activeCell="C1" sqref="C1"/>
      <selection pane="bottomLeft" activeCell="A19" sqref="A19"/>
      <selection pane="bottomRight" activeCell="M117" sqref="M117"/>
    </sheetView>
  </sheetViews>
  <sheetFormatPr defaultRowHeight="15.75" outlineLevelRow="2" x14ac:dyDescent="0.25"/>
  <cols>
    <col min="1" max="1" width="11.375" style="2" customWidth="1"/>
    <col min="2" max="2" width="52" style="2" customWidth="1"/>
    <col min="3" max="3" width="18" style="2" customWidth="1"/>
    <col min="4" max="4" width="13.5" style="2" bestFit="1" customWidth="1"/>
    <col min="5" max="5" width="6" style="2" customWidth="1"/>
    <col min="6" max="6" width="8.75" style="2" bestFit="1" customWidth="1"/>
    <col min="7" max="7" width="10.5" style="2" customWidth="1"/>
    <col min="8" max="8" width="6" style="2" customWidth="1"/>
    <col min="9" max="9" width="8.25" style="2" customWidth="1"/>
    <col min="10" max="10" width="8.75" style="2" bestFit="1" customWidth="1"/>
    <col min="11" max="11" width="10.875" style="2" customWidth="1"/>
    <col min="12" max="13" width="6" style="2" customWidth="1"/>
    <col min="14" max="14" width="9.5" style="2" customWidth="1"/>
    <col min="15" max="15" width="8.75" style="2" bestFit="1" customWidth="1"/>
    <col min="16" max="16" width="6" style="2" customWidth="1"/>
    <col min="17" max="17" width="7.625" style="2" customWidth="1"/>
    <col min="18" max="18" width="11.625" style="2" customWidth="1"/>
    <col min="19" max="19" width="8.75" style="2" bestFit="1" customWidth="1"/>
    <col min="20" max="21" width="6" style="2" customWidth="1"/>
    <col min="22" max="22" width="9.625" style="2" customWidth="1"/>
    <col min="23" max="23" width="8.5" style="2" customWidth="1"/>
    <col min="24" max="24" width="6" style="2" customWidth="1"/>
    <col min="25" max="25" width="7.625" style="2" customWidth="1"/>
    <col min="26" max="26" width="10.5" style="2" customWidth="1"/>
    <col min="27" max="27" width="12.75" style="2" customWidth="1"/>
    <col min="28" max="29" width="6" style="2" customWidth="1"/>
    <col min="30" max="30" width="9.25" style="2" customWidth="1"/>
    <col min="31" max="31" width="9.125" style="2" customWidth="1"/>
    <col min="32" max="33" width="6" style="2" customWidth="1"/>
    <col min="34" max="34" width="10" style="2" customWidth="1"/>
    <col min="35" max="35" width="12.625" style="2" bestFit="1" customWidth="1"/>
    <col min="36" max="37" width="6" style="2" customWidth="1"/>
    <col min="38" max="38" width="9.5" style="2" customWidth="1"/>
    <col min="39" max="39" width="11" style="2" bestFit="1" customWidth="1"/>
    <col min="40" max="41" width="6" style="2" customWidth="1"/>
    <col min="42" max="42" width="9" style="2" customWidth="1"/>
    <col min="43" max="43" width="8.75" style="2" bestFit="1" customWidth="1"/>
    <col min="44" max="45" width="6" style="2" customWidth="1"/>
    <col min="46" max="46" width="8.5" style="2" customWidth="1"/>
    <col min="47" max="47" width="11" style="2" bestFit="1" customWidth="1"/>
    <col min="48" max="49" width="6" style="2" customWidth="1"/>
    <col min="50" max="50" width="9.5" style="2" customWidth="1"/>
    <col min="51" max="51" width="11.75" style="2" bestFit="1" customWidth="1"/>
    <col min="52" max="53" width="6" style="2" customWidth="1"/>
    <col min="54" max="54" width="9.25" style="2" customWidth="1"/>
    <col min="55" max="55" width="8.75" style="2" bestFit="1" customWidth="1"/>
    <col min="56" max="57" width="6" style="2" customWidth="1"/>
    <col min="58" max="58" width="9.625" style="2" customWidth="1"/>
    <col min="59" max="59" width="12.375" style="2" customWidth="1"/>
    <col min="60" max="61" width="6" style="2" customWidth="1"/>
    <col min="62" max="62" width="8.5" style="2" customWidth="1"/>
    <col min="63" max="63" width="11.25" style="2" customWidth="1"/>
    <col min="64" max="64" width="80.25" style="2" customWidth="1"/>
    <col min="65" max="74" width="5" style="1" customWidth="1"/>
    <col min="75" max="16384" width="9" style="1"/>
  </cols>
  <sheetData>
    <row r="1" spans="1:65" ht="18.75" x14ac:dyDescent="0.25">
      <c r="AA1" s="29" t="s">
        <v>0</v>
      </c>
    </row>
    <row r="2" spans="1:65" ht="18.75" x14ac:dyDescent="0.3">
      <c r="AA2" s="30" t="s">
        <v>1</v>
      </c>
    </row>
    <row r="3" spans="1:65" ht="18.75" x14ac:dyDescent="0.3">
      <c r="AA3" s="30" t="s">
        <v>142</v>
      </c>
    </row>
    <row r="4" spans="1:65" x14ac:dyDescent="0.25">
      <c r="A4" s="105" t="s">
        <v>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</row>
    <row r="5" spans="1:65" x14ac:dyDescent="0.2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</row>
    <row r="6" spans="1:65" ht="18.75" x14ac:dyDescent="0.25">
      <c r="A6" s="107" t="s">
        <v>3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"/>
    </row>
    <row r="7" spans="1:65" x14ac:dyDescent="0.25">
      <c r="A7" s="108" t="s">
        <v>4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4"/>
    </row>
    <row r="8" spans="1:65" x14ac:dyDescent="0.25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</row>
    <row r="9" spans="1:65" x14ac:dyDescent="0.25">
      <c r="A9" s="106" t="s">
        <v>280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5" ht="15.75" customHeight="1" x14ac:dyDescent="0.25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</row>
    <row r="11" spans="1:65" ht="18.75" x14ac:dyDescent="0.3">
      <c r="A11" s="109" t="s">
        <v>279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</row>
    <row r="12" spans="1:65" x14ac:dyDescent="0.25">
      <c r="A12" s="110" t="s">
        <v>5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5" x14ac:dyDescent="0.25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</row>
    <row r="14" spans="1:65" ht="24.75" customHeight="1" x14ac:dyDescent="0.25">
      <c r="A14" s="99" t="s">
        <v>6</v>
      </c>
      <c r="B14" s="99" t="s">
        <v>7</v>
      </c>
      <c r="C14" s="99" t="s">
        <v>8</v>
      </c>
      <c r="D14" s="97" t="s">
        <v>9</v>
      </c>
      <c r="E14" s="97"/>
      <c r="F14" s="97"/>
      <c r="G14" s="97"/>
      <c r="H14" s="97"/>
      <c r="I14" s="97"/>
      <c r="J14" s="97"/>
      <c r="K14" s="97"/>
      <c r="L14" s="97" t="s">
        <v>276</v>
      </c>
      <c r="M14" s="97"/>
      <c r="N14" s="97"/>
      <c r="O14" s="97"/>
      <c r="P14" s="97"/>
      <c r="Q14" s="97"/>
      <c r="R14" s="97"/>
      <c r="S14" s="97"/>
      <c r="T14" s="102" t="s">
        <v>10</v>
      </c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3"/>
      <c r="BL14" s="97" t="s">
        <v>11</v>
      </c>
    </row>
    <row r="15" spans="1:65" ht="29.25" customHeight="1" x14ac:dyDescent="0.25">
      <c r="A15" s="99"/>
      <c r="B15" s="99"/>
      <c r="C15" s="99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112" t="s">
        <v>148</v>
      </c>
      <c r="U15" s="98"/>
      <c r="V15" s="98"/>
      <c r="W15" s="98"/>
      <c r="X15" s="98"/>
      <c r="Y15" s="98"/>
      <c r="Z15" s="98"/>
      <c r="AA15" s="98"/>
      <c r="AB15" s="98" t="s">
        <v>250</v>
      </c>
      <c r="AC15" s="98"/>
      <c r="AD15" s="98"/>
      <c r="AE15" s="98"/>
      <c r="AF15" s="98"/>
      <c r="AG15" s="98"/>
      <c r="AH15" s="98"/>
      <c r="AI15" s="98"/>
      <c r="AJ15" s="98" t="s">
        <v>264</v>
      </c>
      <c r="AK15" s="98"/>
      <c r="AL15" s="98"/>
      <c r="AM15" s="98"/>
      <c r="AN15" s="98"/>
      <c r="AO15" s="98"/>
      <c r="AP15" s="98"/>
      <c r="AQ15" s="98"/>
      <c r="AR15" s="98" t="s">
        <v>277</v>
      </c>
      <c r="AS15" s="98"/>
      <c r="AT15" s="98"/>
      <c r="AU15" s="98"/>
      <c r="AV15" s="98"/>
      <c r="AW15" s="98"/>
      <c r="AX15" s="98"/>
      <c r="AY15" s="98"/>
      <c r="AZ15" s="98" t="s">
        <v>278</v>
      </c>
      <c r="BA15" s="98"/>
      <c r="BB15" s="98"/>
      <c r="BC15" s="98"/>
      <c r="BD15" s="104" t="s">
        <v>12</v>
      </c>
      <c r="BE15" s="104"/>
      <c r="BF15" s="104"/>
      <c r="BG15" s="104"/>
      <c r="BH15" s="104"/>
      <c r="BI15" s="104"/>
      <c r="BJ15" s="104"/>
      <c r="BK15" s="104"/>
      <c r="BL15" s="97"/>
    </row>
    <row r="16" spans="1:65" ht="69" customHeight="1" x14ac:dyDescent="0.25">
      <c r="A16" s="99"/>
      <c r="B16" s="99"/>
      <c r="C16" s="99"/>
      <c r="D16" s="98" t="s">
        <v>141</v>
      </c>
      <c r="E16" s="98"/>
      <c r="F16" s="98"/>
      <c r="G16" s="98"/>
      <c r="H16" s="99" t="s">
        <v>13</v>
      </c>
      <c r="I16" s="99"/>
      <c r="J16" s="99"/>
      <c r="K16" s="99"/>
      <c r="L16" s="98" t="s">
        <v>141</v>
      </c>
      <c r="M16" s="98"/>
      <c r="N16" s="98"/>
      <c r="O16" s="98"/>
      <c r="P16" s="99" t="s">
        <v>13</v>
      </c>
      <c r="Q16" s="99"/>
      <c r="R16" s="99"/>
      <c r="S16" s="99"/>
      <c r="T16" s="98" t="s">
        <v>141</v>
      </c>
      <c r="U16" s="98"/>
      <c r="V16" s="98"/>
      <c r="W16" s="98"/>
      <c r="X16" s="99" t="s">
        <v>13</v>
      </c>
      <c r="Y16" s="99"/>
      <c r="Z16" s="99"/>
      <c r="AA16" s="99"/>
      <c r="AB16" s="98" t="s">
        <v>141</v>
      </c>
      <c r="AC16" s="98"/>
      <c r="AD16" s="98"/>
      <c r="AE16" s="98"/>
      <c r="AF16" s="99" t="s">
        <v>13</v>
      </c>
      <c r="AG16" s="99"/>
      <c r="AH16" s="99"/>
      <c r="AI16" s="99"/>
      <c r="AJ16" s="98" t="s">
        <v>141</v>
      </c>
      <c r="AK16" s="98"/>
      <c r="AL16" s="98"/>
      <c r="AM16" s="98"/>
      <c r="AN16" s="99" t="s">
        <v>13</v>
      </c>
      <c r="AO16" s="99"/>
      <c r="AP16" s="99"/>
      <c r="AQ16" s="99"/>
      <c r="AR16" s="98" t="s">
        <v>141</v>
      </c>
      <c r="AS16" s="98"/>
      <c r="AT16" s="98"/>
      <c r="AU16" s="98"/>
      <c r="AV16" s="99" t="s">
        <v>13</v>
      </c>
      <c r="AW16" s="99"/>
      <c r="AX16" s="99"/>
      <c r="AY16" s="99"/>
      <c r="AZ16" s="99" t="s">
        <v>13</v>
      </c>
      <c r="BA16" s="99"/>
      <c r="BB16" s="99"/>
      <c r="BC16" s="99"/>
      <c r="BD16" s="98" t="s">
        <v>141</v>
      </c>
      <c r="BE16" s="98"/>
      <c r="BF16" s="98"/>
      <c r="BG16" s="98"/>
      <c r="BH16" s="99" t="s">
        <v>13</v>
      </c>
      <c r="BI16" s="99"/>
      <c r="BJ16" s="99"/>
      <c r="BK16" s="99"/>
      <c r="BL16" s="97"/>
    </row>
    <row r="17" spans="1:66" ht="60.75" customHeight="1" x14ac:dyDescent="0.25">
      <c r="A17" s="99"/>
      <c r="B17" s="99"/>
      <c r="C17" s="99"/>
      <c r="D17" s="8" t="s">
        <v>14</v>
      </c>
      <c r="E17" s="8" t="s">
        <v>15</v>
      </c>
      <c r="F17" s="8" t="s">
        <v>16</v>
      </c>
      <c r="G17" s="8" t="s">
        <v>145</v>
      </c>
      <c r="H17" s="8" t="s">
        <v>14</v>
      </c>
      <c r="I17" s="8" t="s">
        <v>15</v>
      </c>
      <c r="J17" s="8" t="s">
        <v>16</v>
      </c>
      <c r="K17" s="8" t="s">
        <v>145</v>
      </c>
      <c r="L17" s="8" t="s">
        <v>14</v>
      </c>
      <c r="M17" s="8" t="s">
        <v>15</v>
      </c>
      <c r="N17" s="8" t="s">
        <v>16</v>
      </c>
      <c r="O17" s="8" t="s">
        <v>145</v>
      </c>
      <c r="P17" s="8" t="s">
        <v>14</v>
      </c>
      <c r="Q17" s="8" t="s">
        <v>15</v>
      </c>
      <c r="R17" s="8" t="s">
        <v>16</v>
      </c>
      <c r="S17" s="8" t="s">
        <v>145</v>
      </c>
      <c r="T17" s="8" t="s">
        <v>14</v>
      </c>
      <c r="U17" s="8" t="s">
        <v>15</v>
      </c>
      <c r="V17" s="8" t="s">
        <v>16</v>
      </c>
      <c r="W17" s="8" t="s">
        <v>145</v>
      </c>
      <c r="X17" s="8" t="s">
        <v>14</v>
      </c>
      <c r="Y17" s="8" t="s">
        <v>15</v>
      </c>
      <c r="Z17" s="8" t="s">
        <v>16</v>
      </c>
      <c r="AA17" s="8" t="s">
        <v>145</v>
      </c>
      <c r="AB17" s="8" t="s">
        <v>14</v>
      </c>
      <c r="AC17" s="8" t="s">
        <v>15</v>
      </c>
      <c r="AD17" s="8" t="s">
        <v>16</v>
      </c>
      <c r="AE17" s="8" t="s">
        <v>145</v>
      </c>
      <c r="AF17" s="8" t="s">
        <v>14</v>
      </c>
      <c r="AG17" s="8" t="s">
        <v>15</v>
      </c>
      <c r="AH17" s="8" t="s">
        <v>16</v>
      </c>
      <c r="AI17" s="8" t="s">
        <v>145</v>
      </c>
      <c r="AJ17" s="8" t="s">
        <v>14</v>
      </c>
      <c r="AK17" s="8" t="s">
        <v>15</v>
      </c>
      <c r="AL17" s="8" t="s">
        <v>16</v>
      </c>
      <c r="AM17" s="8" t="s">
        <v>145</v>
      </c>
      <c r="AN17" s="8" t="s">
        <v>14</v>
      </c>
      <c r="AO17" s="8" t="s">
        <v>15</v>
      </c>
      <c r="AP17" s="8" t="s">
        <v>16</v>
      </c>
      <c r="AQ17" s="8" t="s">
        <v>145</v>
      </c>
      <c r="AR17" s="8" t="s">
        <v>14</v>
      </c>
      <c r="AS17" s="8" t="s">
        <v>15</v>
      </c>
      <c r="AT17" s="8" t="s">
        <v>16</v>
      </c>
      <c r="AU17" s="8" t="s">
        <v>145</v>
      </c>
      <c r="AV17" s="8" t="s">
        <v>14</v>
      </c>
      <c r="AW17" s="8" t="s">
        <v>15</v>
      </c>
      <c r="AX17" s="8" t="s">
        <v>16</v>
      </c>
      <c r="AY17" s="8" t="s">
        <v>145</v>
      </c>
      <c r="AZ17" s="8" t="s">
        <v>14</v>
      </c>
      <c r="BA17" s="8" t="s">
        <v>15</v>
      </c>
      <c r="BB17" s="8" t="s">
        <v>16</v>
      </c>
      <c r="BC17" s="8" t="s">
        <v>145</v>
      </c>
      <c r="BD17" s="8" t="s">
        <v>14</v>
      </c>
      <c r="BE17" s="8" t="s">
        <v>15</v>
      </c>
      <c r="BF17" s="8" t="s">
        <v>16</v>
      </c>
      <c r="BG17" s="8" t="s">
        <v>145</v>
      </c>
      <c r="BH17" s="8" t="s">
        <v>14</v>
      </c>
      <c r="BI17" s="8" t="s">
        <v>15</v>
      </c>
      <c r="BJ17" s="8" t="s">
        <v>16</v>
      </c>
      <c r="BK17" s="8" t="s">
        <v>145</v>
      </c>
      <c r="BL17" s="97"/>
    </row>
    <row r="18" spans="1:66" x14ac:dyDescent="0.25">
      <c r="A18" s="24">
        <v>1</v>
      </c>
      <c r="B18" s="24">
        <v>2</v>
      </c>
      <c r="C18" s="24">
        <v>3</v>
      </c>
      <c r="D18" s="9" t="s">
        <v>17</v>
      </c>
      <c r="E18" s="9" t="s">
        <v>18</v>
      </c>
      <c r="F18" s="9" t="s">
        <v>19</v>
      </c>
      <c r="G18" s="9" t="s">
        <v>20</v>
      </c>
      <c r="H18" s="9" t="s">
        <v>21</v>
      </c>
      <c r="I18" s="9" t="s">
        <v>22</v>
      </c>
      <c r="J18" s="9" t="s">
        <v>23</v>
      </c>
      <c r="K18" s="9" t="s">
        <v>24</v>
      </c>
      <c r="L18" s="9" t="s">
        <v>25</v>
      </c>
      <c r="M18" s="9" t="s">
        <v>26</v>
      </c>
      <c r="N18" s="9" t="s">
        <v>27</v>
      </c>
      <c r="O18" s="9" t="s">
        <v>28</v>
      </c>
      <c r="P18" s="9" t="s">
        <v>29</v>
      </c>
      <c r="Q18" s="9" t="s">
        <v>30</v>
      </c>
      <c r="R18" s="9" t="s">
        <v>31</v>
      </c>
      <c r="S18" s="9" t="s">
        <v>32</v>
      </c>
      <c r="T18" s="9" t="s">
        <v>33</v>
      </c>
      <c r="U18" s="9" t="s">
        <v>34</v>
      </c>
      <c r="V18" s="9" t="s">
        <v>35</v>
      </c>
      <c r="W18" s="9" t="s">
        <v>36</v>
      </c>
      <c r="X18" s="9" t="s">
        <v>37</v>
      </c>
      <c r="Y18" s="9" t="s">
        <v>38</v>
      </c>
      <c r="Z18" s="9" t="s">
        <v>39</v>
      </c>
      <c r="AA18" s="9" t="s">
        <v>40</v>
      </c>
      <c r="AB18" s="9" t="s">
        <v>41</v>
      </c>
      <c r="AC18" s="9" t="s">
        <v>42</v>
      </c>
      <c r="AD18" s="9" t="s">
        <v>43</v>
      </c>
      <c r="AE18" s="9" t="s">
        <v>44</v>
      </c>
      <c r="AF18" s="9" t="s">
        <v>45</v>
      </c>
      <c r="AG18" s="9" t="s">
        <v>46</v>
      </c>
      <c r="AH18" s="9" t="s">
        <v>47</v>
      </c>
      <c r="AI18" s="9" t="s">
        <v>48</v>
      </c>
      <c r="AJ18" s="9" t="s">
        <v>49</v>
      </c>
      <c r="AK18" s="9" t="s">
        <v>50</v>
      </c>
      <c r="AL18" s="9" t="s">
        <v>51</v>
      </c>
      <c r="AM18" s="9" t="s">
        <v>52</v>
      </c>
      <c r="AN18" s="9" t="s">
        <v>53</v>
      </c>
      <c r="AO18" s="9" t="s">
        <v>54</v>
      </c>
      <c r="AP18" s="9" t="s">
        <v>55</v>
      </c>
      <c r="AQ18" s="9" t="s">
        <v>56</v>
      </c>
      <c r="AR18" s="9" t="s">
        <v>129</v>
      </c>
      <c r="AS18" s="9" t="s">
        <v>130</v>
      </c>
      <c r="AT18" s="9" t="s">
        <v>131</v>
      </c>
      <c r="AU18" s="9" t="s">
        <v>132</v>
      </c>
      <c r="AV18" s="9" t="s">
        <v>133</v>
      </c>
      <c r="AW18" s="9" t="s">
        <v>134</v>
      </c>
      <c r="AX18" s="9" t="s">
        <v>135</v>
      </c>
      <c r="AY18" s="9" t="s">
        <v>136</v>
      </c>
      <c r="AZ18" s="9" t="s">
        <v>137</v>
      </c>
      <c r="BA18" s="9" t="s">
        <v>138</v>
      </c>
      <c r="BB18" s="9" t="s">
        <v>139</v>
      </c>
      <c r="BC18" s="9" t="s">
        <v>140</v>
      </c>
      <c r="BD18" s="9" t="s">
        <v>57</v>
      </c>
      <c r="BE18" s="9" t="s">
        <v>58</v>
      </c>
      <c r="BF18" s="9" t="s">
        <v>59</v>
      </c>
      <c r="BG18" s="9" t="s">
        <v>60</v>
      </c>
      <c r="BH18" s="9" t="s">
        <v>61</v>
      </c>
      <c r="BI18" s="9" t="s">
        <v>62</v>
      </c>
      <c r="BJ18" s="9" t="s">
        <v>63</v>
      </c>
      <c r="BK18" s="9" t="s">
        <v>64</v>
      </c>
      <c r="BL18" s="24">
        <v>8</v>
      </c>
    </row>
    <row r="19" spans="1:66" s="47" customFormat="1" outlineLevel="1" x14ac:dyDescent="0.25">
      <c r="A19" s="44" t="s">
        <v>65</v>
      </c>
      <c r="B19" s="39" t="s">
        <v>66</v>
      </c>
      <c r="C19" s="40" t="s">
        <v>117</v>
      </c>
      <c r="D19" s="15">
        <f>D24</f>
        <v>0</v>
      </c>
      <c r="E19" s="15">
        <f t="shared" ref="E19:BI19" si="0">E24</f>
        <v>0</v>
      </c>
      <c r="F19" s="15">
        <f t="shared" si="0"/>
        <v>1129.42</v>
      </c>
      <c r="G19" s="69">
        <f t="shared" si="0"/>
        <v>46784</v>
      </c>
      <c r="H19" s="15">
        <f t="shared" si="0"/>
        <v>0</v>
      </c>
      <c r="I19" s="15">
        <f t="shared" si="0"/>
        <v>0</v>
      </c>
      <c r="J19" s="15">
        <f t="shared" si="0"/>
        <v>1129.42</v>
      </c>
      <c r="K19" s="69">
        <f t="shared" si="0"/>
        <v>77120</v>
      </c>
      <c r="L19" s="36">
        <f t="shared" ref="L19:M19" si="1">L24</f>
        <v>0</v>
      </c>
      <c r="M19" s="36">
        <f t="shared" si="1"/>
        <v>0</v>
      </c>
      <c r="N19" s="83">
        <f t="shared" ref="N19:O19" si="2">N25</f>
        <v>378.42</v>
      </c>
      <c r="O19" s="84">
        <f t="shared" si="2"/>
        <v>9440</v>
      </c>
      <c r="P19" s="36">
        <f t="shared" si="0"/>
        <v>0</v>
      </c>
      <c r="Q19" s="36">
        <f t="shared" si="0"/>
        <v>0</v>
      </c>
      <c r="R19" s="15">
        <f t="shared" ref="R19:S19" si="3">R25</f>
        <v>0</v>
      </c>
      <c r="S19" s="64">
        <f t="shared" si="3"/>
        <v>17098</v>
      </c>
      <c r="T19" s="36">
        <f t="shared" ref="T19:Y19" si="4">T24</f>
        <v>0</v>
      </c>
      <c r="U19" s="36">
        <f t="shared" si="4"/>
        <v>0</v>
      </c>
      <c r="V19" s="36">
        <v>215.1</v>
      </c>
      <c r="W19" s="69">
        <v>9353</v>
      </c>
      <c r="X19" s="36">
        <f t="shared" si="4"/>
        <v>0</v>
      </c>
      <c r="Y19" s="36">
        <f t="shared" si="4"/>
        <v>0</v>
      </c>
      <c r="Z19" s="15">
        <f t="shared" ref="Z19:AA19" si="5">Z25</f>
        <v>156.30000000000001</v>
      </c>
      <c r="AA19" s="64">
        <f t="shared" si="5"/>
        <v>8467</v>
      </c>
      <c r="AB19" s="36">
        <f t="shared" ref="AB19:AG19" si="6">AB24</f>
        <v>0</v>
      </c>
      <c r="AC19" s="36">
        <f t="shared" si="6"/>
        <v>0</v>
      </c>
      <c r="AD19" s="83">
        <f t="shared" ref="AD19:AE19" si="7">AD25</f>
        <v>164.2</v>
      </c>
      <c r="AE19" s="84">
        <f t="shared" si="7"/>
        <v>9321</v>
      </c>
      <c r="AF19" s="36">
        <f t="shared" si="6"/>
        <v>0</v>
      </c>
      <c r="AG19" s="36">
        <f t="shared" si="6"/>
        <v>0</v>
      </c>
      <c r="AH19" s="15">
        <f t="shared" ref="AH19:AI19" si="8">AH25</f>
        <v>164.2</v>
      </c>
      <c r="AI19" s="64">
        <f t="shared" si="8"/>
        <v>15613</v>
      </c>
      <c r="AJ19" s="36">
        <f t="shared" ref="AJ19:AO19" si="9">AJ24</f>
        <v>0</v>
      </c>
      <c r="AK19" s="36">
        <f t="shared" si="9"/>
        <v>0</v>
      </c>
      <c r="AL19" s="83">
        <f t="shared" ref="AL19:AM19" si="10">AL25</f>
        <v>156.30000000000001</v>
      </c>
      <c r="AM19" s="84">
        <f t="shared" si="10"/>
        <v>9333</v>
      </c>
      <c r="AN19" s="36">
        <f t="shared" si="9"/>
        <v>0</v>
      </c>
      <c r="AO19" s="36">
        <f t="shared" si="9"/>
        <v>0</v>
      </c>
      <c r="AP19" s="15">
        <f t="shared" ref="AP19:AQ19" si="11">AP25</f>
        <v>215.1</v>
      </c>
      <c r="AQ19" s="64">
        <f t="shared" si="11"/>
        <v>14145</v>
      </c>
      <c r="AR19" s="36">
        <f t="shared" ref="AR19:BA19" si="12">AR24</f>
        <v>0</v>
      </c>
      <c r="AS19" s="36">
        <f t="shared" si="12"/>
        <v>0</v>
      </c>
      <c r="AT19" s="83">
        <f t="shared" ref="AT19:AU19" si="13">AT25</f>
        <v>215.4</v>
      </c>
      <c r="AU19" s="84">
        <f t="shared" si="13"/>
        <v>9298</v>
      </c>
      <c r="AV19" s="36">
        <f t="shared" si="12"/>
        <v>0</v>
      </c>
      <c r="AW19" s="36">
        <f t="shared" si="12"/>
        <v>0</v>
      </c>
      <c r="AX19" s="15">
        <f t="shared" ref="AX19:AY19" si="14">AX25</f>
        <v>215.4</v>
      </c>
      <c r="AY19" s="64">
        <f t="shared" si="14"/>
        <v>10644</v>
      </c>
      <c r="AZ19" s="36">
        <f t="shared" si="12"/>
        <v>0</v>
      </c>
      <c r="BA19" s="36">
        <f t="shared" si="12"/>
        <v>0</v>
      </c>
      <c r="BB19" s="15">
        <f t="shared" ref="BB19:BC19" si="15">BB25</f>
        <v>378.42</v>
      </c>
      <c r="BC19" s="64">
        <f t="shared" si="15"/>
        <v>11134</v>
      </c>
      <c r="BD19" s="36">
        <f t="shared" si="0"/>
        <v>0</v>
      </c>
      <c r="BE19" s="36">
        <f t="shared" si="0"/>
        <v>0</v>
      </c>
      <c r="BF19" s="36">
        <f t="shared" ref="BF19:BG19" si="16">BF24</f>
        <v>1129.42</v>
      </c>
      <c r="BG19" s="69">
        <f t="shared" si="16"/>
        <v>48439</v>
      </c>
      <c r="BH19" s="36">
        <f t="shared" si="0"/>
        <v>0</v>
      </c>
      <c r="BI19" s="36">
        <f t="shared" si="0"/>
        <v>0</v>
      </c>
      <c r="BJ19" s="36">
        <f t="shared" ref="BJ19:BK19" si="17">BJ24</f>
        <v>1129.42</v>
      </c>
      <c r="BK19" s="69">
        <f t="shared" si="17"/>
        <v>60003</v>
      </c>
      <c r="BL19" s="36" t="s">
        <v>67</v>
      </c>
      <c r="BM19" s="45"/>
      <c r="BN19" s="46"/>
    </row>
    <row r="20" spans="1:66" s="48" customFormat="1" outlineLevel="1" x14ac:dyDescent="0.25">
      <c r="A20" s="44" t="s">
        <v>68</v>
      </c>
      <c r="B20" s="39" t="s">
        <v>69</v>
      </c>
      <c r="C20" s="38" t="s">
        <v>117</v>
      </c>
      <c r="D20" s="12">
        <f t="shared" ref="D20:D23" si="18">L20+T20+AB20+AJ20+AR20+AZ20</f>
        <v>0</v>
      </c>
      <c r="E20" s="12">
        <f t="shared" ref="E20:E23" si="19">M20+U20+AC20+AK20+AS20+BA20</f>
        <v>0</v>
      </c>
      <c r="F20" s="12">
        <f t="shared" ref="F20:F23" si="20">N20+V20+AD20+AL20+AT20+BB20</f>
        <v>0</v>
      </c>
      <c r="G20" s="28">
        <f t="shared" ref="G20:G23" si="21">O20+W20+AE20+AM20+AU20+BC20</f>
        <v>0</v>
      </c>
      <c r="H20" s="12">
        <f t="shared" ref="H20:H38" si="22">P20+X20+AF20+AN20+AV20+AZ20</f>
        <v>0</v>
      </c>
      <c r="I20" s="12">
        <f t="shared" ref="I20:I38" si="23">Q20+Y20+AG20+AO20+AW20+BA20</f>
        <v>0</v>
      </c>
      <c r="J20" s="12">
        <f t="shared" ref="J20:J38" si="24">R20+Z20+AH20+AP20+AX20+BB20</f>
        <v>0</v>
      </c>
      <c r="K20" s="28">
        <f t="shared" ref="K20:K38" si="25">S20+AA20+AI20+AQ20+AY20+BC20</f>
        <v>0</v>
      </c>
      <c r="L20" s="12">
        <v>0</v>
      </c>
      <c r="M20" s="12">
        <v>0</v>
      </c>
      <c r="N20" s="83">
        <v>0</v>
      </c>
      <c r="O20" s="84">
        <v>0</v>
      </c>
      <c r="P20" s="37">
        <v>0</v>
      </c>
      <c r="Q20" s="37">
        <v>0</v>
      </c>
      <c r="R20" s="15">
        <v>0</v>
      </c>
      <c r="S20" s="64">
        <v>0</v>
      </c>
      <c r="T20" s="12">
        <v>0</v>
      </c>
      <c r="U20" s="12">
        <v>0</v>
      </c>
      <c r="V20" s="12">
        <v>0</v>
      </c>
      <c r="W20" s="28">
        <v>0</v>
      </c>
      <c r="X20" s="37">
        <v>0</v>
      </c>
      <c r="Y20" s="37">
        <v>0</v>
      </c>
      <c r="Z20" s="15">
        <v>0</v>
      </c>
      <c r="AA20" s="64">
        <v>0</v>
      </c>
      <c r="AB20" s="12">
        <v>0</v>
      </c>
      <c r="AC20" s="12">
        <v>0</v>
      </c>
      <c r="AD20" s="83">
        <v>0</v>
      </c>
      <c r="AE20" s="84">
        <v>0</v>
      </c>
      <c r="AF20" s="37">
        <v>0</v>
      </c>
      <c r="AG20" s="37">
        <v>0</v>
      </c>
      <c r="AH20" s="15">
        <v>0</v>
      </c>
      <c r="AI20" s="64">
        <v>0</v>
      </c>
      <c r="AJ20" s="12">
        <v>0</v>
      </c>
      <c r="AK20" s="12">
        <v>0</v>
      </c>
      <c r="AL20" s="83">
        <v>0</v>
      </c>
      <c r="AM20" s="84">
        <v>0</v>
      </c>
      <c r="AN20" s="37">
        <v>0</v>
      </c>
      <c r="AO20" s="37">
        <v>0</v>
      </c>
      <c r="AP20" s="15">
        <v>0</v>
      </c>
      <c r="AQ20" s="64">
        <v>0</v>
      </c>
      <c r="AR20" s="12">
        <v>0</v>
      </c>
      <c r="AS20" s="12">
        <v>0</v>
      </c>
      <c r="AT20" s="83">
        <v>0</v>
      </c>
      <c r="AU20" s="84">
        <v>0</v>
      </c>
      <c r="AV20" s="37">
        <v>0</v>
      </c>
      <c r="AW20" s="37">
        <v>0</v>
      </c>
      <c r="AX20" s="15">
        <v>0</v>
      </c>
      <c r="AY20" s="64">
        <v>0</v>
      </c>
      <c r="AZ20" s="37">
        <v>0</v>
      </c>
      <c r="BA20" s="37">
        <v>0</v>
      </c>
      <c r="BB20" s="15">
        <v>0</v>
      </c>
      <c r="BC20" s="64">
        <v>0</v>
      </c>
      <c r="BD20" s="12">
        <f>T20+AB20+AJ20+AR20</f>
        <v>0</v>
      </c>
      <c r="BE20" s="12">
        <f t="shared" ref="BE20" si="26">U20+AC20+AK20+AS20</f>
        <v>0</v>
      </c>
      <c r="BF20" s="12">
        <v>0</v>
      </c>
      <c r="BG20" s="28">
        <v>0</v>
      </c>
      <c r="BH20" s="12">
        <f t="shared" ref="BH20:BH61" si="27">X20+AF20+AN20+AV20+AZ20</f>
        <v>0</v>
      </c>
      <c r="BI20" s="12">
        <f t="shared" ref="BI20:BI61" si="28">Y20+AG20+AO20+AW20+BA20</f>
        <v>0</v>
      </c>
      <c r="BJ20" s="12">
        <v>0</v>
      </c>
      <c r="BK20" s="28">
        <v>0</v>
      </c>
      <c r="BL20" s="37" t="s">
        <v>67</v>
      </c>
      <c r="BM20" s="45"/>
    </row>
    <row r="21" spans="1:66" s="48" customFormat="1" ht="31.5" outlineLevel="1" x14ac:dyDescent="0.25">
      <c r="A21" s="44" t="s">
        <v>70</v>
      </c>
      <c r="B21" s="39" t="s">
        <v>71</v>
      </c>
      <c r="C21" s="38" t="s">
        <v>117</v>
      </c>
      <c r="D21" s="12">
        <f t="shared" si="18"/>
        <v>0</v>
      </c>
      <c r="E21" s="12">
        <f t="shared" si="19"/>
        <v>0</v>
      </c>
      <c r="F21" s="12">
        <f t="shared" si="20"/>
        <v>0</v>
      </c>
      <c r="G21" s="28">
        <f t="shared" si="21"/>
        <v>0</v>
      </c>
      <c r="H21" s="12">
        <f t="shared" si="22"/>
        <v>0</v>
      </c>
      <c r="I21" s="12">
        <f t="shared" si="23"/>
        <v>0</v>
      </c>
      <c r="J21" s="12">
        <f t="shared" si="24"/>
        <v>0</v>
      </c>
      <c r="K21" s="28">
        <f t="shared" si="25"/>
        <v>0</v>
      </c>
      <c r="L21" s="12">
        <v>0</v>
      </c>
      <c r="M21" s="12">
        <v>0</v>
      </c>
      <c r="N21" s="83">
        <v>0</v>
      </c>
      <c r="O21" s="84">
        <v>0</v>
      </c>
      <c r="P21" s="37">
        <v>0</v>
      </c>
      <c r="Q21" s="37">
        <v>0</v>
      </c>
      <c r="R21" s="15">
        <v>0</v>
      </c>
      <c r="S21" s="64">
        <v>0</v>
      </c>
      <c r="T21" s="12">
        <v>0</v>
      </c>
      <c r="U21" s="12">
        <v>0</v>
      </c>
      <c r="V21" s="12">
        <v>0</v>
      </c>
      <c r="W21" s="28">
        <v>0</v>
      </c>
      <c r="X21" s="37">
        <v>0</v>
      </c>
      <c r="Y21" s="37">
        <v>0</v>
      </c>
      <c r="Z21" s="15">
        <v>0</v>
      </c>
      <c r="AA21" s="64">
        <v>0</v>
      </c>
      <c r="AB21" s="12">
        <v>0</v>
      </c>
      <c r="AC21" s="12">
        <v>0</v>
      </c>
      <c r="AD21" s="83">
        <v>0</v>
      </c>
      <c r="AE21" s="84">
        <v>0</v>
      </c>
      <c r="AF21" s="37">
        <v>0</v>
      </c>
      <c r="AG21" s="37">
        <v>0</v>
      </c>
      <c r="AH21" s="15">
        <v>0</v>
      </c>
      <c r="AI21" s="64">
        <v>0</v>
      </c>
      <c r="AJ21" s="12">
        <v>0</v>
      </c>
      <c r="AK21" s="12">
        <v>0</v>
      </c>
      <c r="AL21" s="83">
        <v>0</v>
      </c>
      <c r="AM21" s="84">
        <v>0</v>
      </c>
      <c r="AN21" s="37">
        <v>0</v>
      </c>
      <c r="AO21" s="37">
        <v>0</v>
      </c>
      <c r="AP21" s="15">
        <v>0</v>
      </c>
      <c r="AQ21" s="64">
        <v>0</v>
      </c>
      <c r="AR21" s="12">
        <v>0</v>
      </c>
      <c r="AS21" s="12">
        <v>0</v>
      </c>
      <c r="AT21" s="83">
        <v>0</v>
      </c>
      <c r="AU21" s="84">
        <v>0</v>
      </c>
      <c r="AV21" s="37">
        <v>0</v>
      </c>
      <c r="AW21" s="37">
        <v>0</v>
      </c>
      <c r="AX21" s="15">
        <v>0</v>
      </c>
      <c r="AY21" s="64">
        <v>0</v>
      </c>
      <c r="AZ21" s="37">
        <v>0</v>
      </c>
      <c r="BA21" s="37">
        <v>0</v>
      </c>
      <c r="BB21" s="15">
        <v>0</v>
      </c>
      <c r="BC21" s="64">
        <v>0</v>
      </c>
      <c r="BD21" s="12">
        <f t="shared" ref="BD21:BD23" si="29">T21+AB21+AJ21+AR21</f>
        <v>0</v>
      </c>
      <c r="BE21" s="12">
        <f t="shared" ref="BE21:BE23" si="30">U21+AC21+AK21+AS21</f>
        <v>0</v>
      </c>
      <c r="BF21" s="12">
        <v>0</v>
      </c>
      <c r="BG21" s="28">
        <v>0</v>
      </c>
      <c r="BH21" s="12">
        <f t="shared" si="27"/>
        <v>0</v>
      </c>
      <c r="BI21" s="12">
        <f t="shared" si="28"/>
        <v>0</v>
      </c>
      <c r="BJ21" s="12">
        <v>0</v>
      </c>
      <c r="BK21" s="28">
        <v>0</v>
      </c>
      <c r="BL21" s="37" t="s">
        <v>67</v>
      </c>
      <c r="BM21" s="45"/>
    </row>
    <row r="22" spans="1:66" s="48" customFormat="1" outlineLevel="1" x14ac:dyDescent="0.25">
      <c r="A22" s="44" t="s">
        <v>72</v>
      </c>
      <c r="B22" s="39" t="s">
        <v>73</v>
      </c>
      <c r="C22" s="38" t="s">
        <v>117</v>
      </c>
      <c r="D22" s="12">
        <f t="shared" si="18"/>
        <v>0</v>
      </c>
      <c r="E22" s="12">
        <f t="shared" si="19"/>
        <v>0</v>
      </c>
      <c r="F22" s="12">
        <f t="shared" si="20"/>
        <v>0</v>
      </c>
      <c r="G22" s="28">
        <f t="shared" si="21"/>
        <v>0</v>
      </c>
      <c r="H22" s="12">
        <f t="shared" si="22"/>
        <v>0</v>
      </c>
      <c r="I22" s="12">
        <f t="shared" si="23"/>
        <v>0</v>
      </c>
      <c r="J22" s="12">
        <f t="shared" si="24"/>
        <v>0</v>
      </c>
      <c r="K22" s="28">
        <f t="shared" si="25"/>
        <v>0</v>
      </c>
      <c r="L22" s="12">
        <v>0</v>
      </c>
      <c r="M22" s="12">
        <v>0</v>
      </c>
      <c r="N22" s="83">
        <v>0</v>
      </c>
      <c r="O22" s="84">
        <v>0</v>
      </c>
      <c r="P22" s="37">
        <v>0</v>
      </c>
      <c r="Q22" s="37">
        <v>0</v>
      </c>
      <c r="R22" s="15">
        <v>0</v>
      </c>
      <c r="S22" s="64">
        <v>0</v>
      </c>
      <c r="T22" s="12">
        <v>0</v>
      </c>
      <c r="U22" s="12">
        <v>0</v>
      </c>
      <c r="V22" s="12">
        <v>0</v>
      </c>
      <c r="W22" s="28">
        <v>0</v>
      </c>
      <c r="X22" s="37">
        <v>0</v>
      </c>
      <c r="Y22" s="37">
        <v>0</v>
      </c>
      <c r="Z22" s="15">
        <v>0</v>
      </c>
      <c r="AA22" s="64">
        <v>0</v>
      </c>
      <c r="AB22" s="12">
        <v>0</v>
      </c>
      <c r="AC22" s="12">
        <v>0</v>
      </c>
      <c r="AD22" s="83">
        <v>0</v>
      </c>
      <c r="AE22" s="84">
        <v>0</v>
      </c>
      <c r="AF22" s="37">
        <v>0</v>
      </c>
      <c r="AG22" s="37">
        <v>0</v>
      </c>
      <c r="AH22" s="15">
        <v>0</v>
      </c>
      <c r="AI22" s="64">
        <v>0</v>
      </c>
      <c r="AJ22" s="12">
        <v>0</v>
      </c>
      <c r="AK22" s="12">
        <v>0</v>
      </c>
      <c r="AL22" s="83">
        <v>0</v>
      </c>
      <c r="AM22" s="84">
        <v>0</v>
      </c>
      <c r="AN22" s="37">
        <v>0</v>
      </c>
      <c r="AO22" s="37">
        <v>0</v>
      </c>
      <c r="AP22" s="15">
        <v>0</v>
      </c>
      <c r="AQ22" s="64">
        <v>0</v>
      </c>
      <c r="AR22" s="12">
        <v>0</v>
      </c>
      <c r="AS22" s="12">
        <v>0</v>
      </c>
      <c r="AT22" s="83">
        <v>0</v>
      </c>
      <c r="AU22" s="84">
        <v>0</v>
      </c>
      <c r="AV22" s="37">
        <v>0</v>
      </c>
      <c r="AW22" s="37">
        <v>0</v>
      </c>
      <c r="AX22" s="15">
        <v>0</v>
      </c>
      <c r="AY22" s="64">
        <v>0</v>
      </c>
      <c r="AZ22" s="37">
        <v>0</v>
      </c>
      <c r="BA22" s="37">
        <v>0</v>
      </c>
      <c r="BB22" s="15">
        <v>0</v>
      </c>
      <c r="BC22" s="64">
        <v>0</v>
      </c>
      <c r="BD22" s="12">
        <f t="shared" si="29"/>
        <v>0</v>
      </c>
      <c r="BE22" s="12">
        <f t="shared" si="30"/>
        <v>0</v>
      </c>
      <c r="BF22" s="12">
        <v>0</v>
      </c>
      <c r="BG22" s="28">
        <v>0</v>
      </c>
      <c r="BH22" s="12">
        <f t="shared" si="27"/>
        <v>0</v>
      </c>
      <c r="BI22" s="12">
        <f t="shared" si="28"/>
        <v>0</v>
      </c>
      <c r="BJ22" s="12">
        <v>0</v>
      </c>
      <c r="BK22" s="28">
        <v>0</v>
      </c>
      <c r="BL22" s="37" t="s">
        <v>67</v>
      </c>
      <c r="BM22" s="45"/>
    </row>
    <row r="23" spans="1:66" s="48" customFormat="1" ht="31.5" outlineLevel="1" x14ac:dyDescent="0.25">
      <c r="A23" s="44" t="s">
        <v>74</v>
      </c>
      <c r="B23" s="39" t="s">
        <v>75</v>
      </c>
      <c r="C23" s="38" t="s">
        <v>117</v>
      </c>
      <c r="D23" s="12">
        <f t="shared" si="18"/>
        <v>0</v>
      </c>
      <c r="E23" s="12">
        <f t="shared" si="19"/>
        <v>0</v>
      </c>
      <c r="F23" s="12">
        <f t="shared" si="20"/>
        <v>0</v>
      </c>
      <c r="G23" s="28">
        <f t="shared" si="21"/>
        <v>0</v>
      </c>
      <c r="H23" s="12">
        <f t="shared" si="22"/>
        <v>0</v>
      </c>
      <c r="I23" s="12">
        <f t="shared" si="23"/>
        <v>0</v>
      </c>
      <c r="J23" s="12">
        <f t="shared" si="24"/>
        <v>0</v>
      </c>
      <c r="K23" s="28">
        <f t="shared" si="25"/>
        <v>0</v>
      </c>
      <c r="L23" s="12">
        <v>0</v>
      </c>
      <c r="M23" s="12">
        <v>0</v>
      </c>
      <c r="N23" s="83">
        <v>0</v>
      </c>
      <c r="O23" s="84">
        <v>0</v>
      </c>
      <c r="P23" s="37">
        <v>0</v>
      </c>
      <c r="Q23" s="37">
        <v>0</v>
      </c>
      <c r="R23" s="15">
        <v>0</v>
      </c>
      <c r="S23" s="64">
        <v>0</v>
      </c>
      <c r="T23" s="12">
        <v>0</v>
      </c>
      <c r="U23" s="12">
        <v>0</v>
      </c>
      <c r="V23" s="12">
        <v>0</v>
      </c>
      <c r="W23" s="28">
        <v>0</v>
      </c>
      <c r="X23" s="37">
        <v>0</v>
      </c>
      <c r="Y23" s="37">
        <v>0</v>
      </c>
      <c r="Z23" s="15">
        <v>0</v>
      </c>
      <c r="AA23" s="64">
        <v>0</v>
      </c>
      <c r="AB23" s="12">
        <v>0</v>
      </c>
      <c r="AC23" s="12">
        <v>0</v>
      </c>
      <c r="AD23" s="83">
        <v>0</v>
      </c>
      <c r="AE23" s="84">
        <v>0</v>
      </c>
      <c r="AF23" s="37">
        <v>0</v>
      </c>
      <c r="AG23" s="37">
        <v>0</v>
      </c>
      <c r="AH23" s="15">
        <v>0</v>
      </c>
      <c r="AI23" s="64">
        <v>0</v>
      </c>
      <c r="AJ23" s="12">
        <v>0</v>
      </c>
      <c r="AK23" s="12">
        <v>0</v>
      </c>
      <c r="AL23" s="83">
        <v>0</v>
      </c>
      <c r="AM23" s="84">
        <v>0</v>
      </c>
      <c r="AN23" s="37">
        <v>0</v>
      </c>
      <c r="AO23" s="37">
        <v>0</v>
      </c>
      <c r="AP23" s="15">
        <v>0</v>
      </c>
      <c r="AQ23" s="64">
        <v>0</v>
      </c>
      <c r="AR23" s="12">
        <v>0</v>
      </c>
      <c r="AS23" s="12">
        <v>0</v>
      </c>
      <c r="AT23" s="83">
        <v>0</v>
      </c>
      <c r="AU23" s="84">
        <v>0</v>
      </c>
      <c r="AV23" s="37">
        <v>0</v>
      </c>
      <c r="AW23" s="37">
        <v>0</v>
      </c>
      <c r="AX23" s="15">
        <v>0</v>
      </c>
      <c r="AY23" s="64">
        <v>0</v>
      </c>
      <c r="AZ23" s="37">
        <v>0</v>
      </c>
      <c r="BA23" s="37">
        <v>0</v>
      </c>
      <c r="BB23" s="15">
        <v>0</v>
      </c>
      <c r="BC23" s="64">
        <v>0</v>
      </c>
      <c r="BD23" s="12">
        <f t="shared" si="29"/>
        <v>0</v>
      </c>
      <c r="BE23" s="12">
        <f t="shared" si="30"/>
        <v>0</v>
      </c>
      <c r="BF23" s="12">
        <v>0</v>
      </c>
      <c r="BG23" s="28">
        <v>0</v>
      </c>
      <c r="BH23" s="12">
        <f t="shared" si="27"/>
        <v>0</v>
      </c>
      <c r="BI23" s="12">
        <f t="shared" si="28"/>
        <v>0</v>
      </c>
      <c r="BJ23" s="12">
        <v>0</v>
      </c>
      <c r="BK23" s="28">
        <v>0</v>
      </c>
      <c r="BL23" s="37" t="s">
        <v>67</v>
      </c>
      <c r="BM23" s="45"/>
    </row>
    <row r="24" spans="1:66" s="47" customFormat="1" outlineLevel="1" x14ac:dyDescent="0.25">
      <c r="A24" s="44" t="s">
        <v>76</v>
      </c>
      <c r="B24" s="39" t="s">
        <v>77</v>
      </c>
      <c r="C24" s="40" t="s">
        <v>117</v>
      </c>
      <c r="D24" s="15">
        <f>D45</f>
        <v>0</v>
      </c>
      <c r="E24" s="15">
        <f t="shared" ref="E24:BI24" si="31">E45</f>
        <v>0</v>
      </c>
      <c r="F24" s="15">
        <f t="shared" si="31"/>
        <v>1129.42</v>
      </c>
      <c r="G24" s="69">
        <f t="shared" si="31"/>
        <v>46784</v>
      </c>
      <c r="H24" s="15">
        <f t="shared" si="31"/>
        <v>0</v>
      </c>
      <c r="I24" s="15">
        <f t="shared" si="31"/>
        <v>0</v>
      </c>
      <c r="J24" s="15">
        <f t="shared" si="31"/>
        <v>1129.42</v>
      </c>
      <c r="K24" s="69">
        <f t="shared" si="31"/>
        <v>77120</v>
      </c>
      <c r="L24" s="36">
        <f t="shared" ref="L24:O24" si="32">L45</f>
        <v>0</v>
      </c>
      <c r="M24" s="36">
        <f t="shared" si="32"/>
        <v>0</v>
      </c>
      <c r="N24" s="85">
        <f t="shared" si="32"/>
        <v>378.42</v>
      </c>
      <c r="O24" s="86">
        <f t="shared" si="32"/>
        <v>9440</v>
      </c>
      <c r="P24" s="36">
        <f t="shared" si="31"/>
        <v>0</v>
      </c>
      <c r="Q24" s="36">
        <f t="shared" si="31"/>
        <v>0</v>
      </c>
      <c r="R24" s="36">
        <f t="shared" si="31"/>
        <v>0</v>
      </c>
      <c r="S24" s="67">
        <f t="shared" si="31"/>
        <v>17098</v>
      </c>
      <c r="T24" s="36">
        <f t="shared" ref="T24:AA24" si="33">T45</f>
        <v>0</v>
      </c>
      <c r="U24" s="36">
        <f t="shared" si="33"/>
        <v>0</v>
      </c>
      <c r="V24" s="36">
        <v>215.1</v>
      </c>
      <c r="W24" s="69">
        <v>9353</v>
      </c>
      <c r="X24" s="36">
        <f t="shared" si="33"/>
        <v>0</v>
      </c>
      <c r="Y24" s="36">
        <f t="shared" si="33"/>
        <v>0</v>
      </c>
      <c r="Z24" s="36">
        <f t="shared" si="33"/>
        <v>156.30000000000001</v>
      </c>
      <c r="AA24" s="67">
        <f t="shared" si="33"/>
        <v>8467</v>
      </c>
      <c r="AB24" s="36">
        <f t="shared" ref="AB24:AI24" si="34">AB45</f>
        <v>0</v>
      </c>
      <c r="AC24" s="36">
        <f t="shared" si="34"/>
        <v>0</v>
      </c>
      <c r="AD24" s="85">
        <f t="shared" si="34"/>
        <v>164.2</v>
      </c>
      <c r="AE24" s="86">
        <f t="shared" si="34"/>
        <v>9321</v>
      </c>
      <c r="AF24" s="36">
        <f t="shared" si="34"/>
        <v>0</v>
      </c>
      <c r="AG24" s="36">
        <f t="shared" si="34"/>
        <v>0</v>
      </c>
      <c r="AH24" s="36">
        <f t="shared" si="34"/>
        <v>164.2</v>
      </c>
      <c r="AI24" s="67">
        <f t="shared" si="34"/>
        <v>15613</v>
      </c>
      <c r="AJ24" s="36">
        <f t="shared" ref="AJ24:AQ24" si="35">AJ45</f>
        <v>0</v>
      </c>
      <c r="AK24" s="36">
        <f t="shared" si="35"/>
        <v>0</v>
      </c>
      <c r="AL24" s="85">
        <f t="shared" si="35"/>
        <v>156.30000000000001</v>
      </c>
      <c r="AM24" s="86">
        <f t="shared" si="35"/>
        <v>9333</v>
      </c>
      <c r="AN24" s="36">
        <f t="shared" si="35"/>
        <v>0</v>
      </c>
      <c r="AO24" s="36">
        <f t="shared" si="35"/>
        <v>0</v>
      </c>
      <c r="AP24" s="36">
        <f t="shared" si="35"/>
        <v>215.1</v>
      </c>
      <c r="AQ24" s="67">
        <f t="shared" si="35"/>
        <v>14145</v>
      </c>
      <c r="AR24" s="36">
        <f t="shared" ref="AR24:BC24" si="36">AR45</f>
        <v>0</v>
      </c>
      <c r="AS24" s="36">
        <f t="shared" si="36"/>
        <v>0</v>
      </c>
      <c r="AT24" s="85">
        <f t="shared" si="36"/>
        <v>215.4</v>
      </c>
      <c r="AU24" s="86">
        <f t="shared" si="36"/>
        <v>9298</v>
      </c>
      <c r="AV24" s="36">
        <f t="shared" si="36"/>
        <v>0</v>
      </c>
      <c r="AW24" s="36">
        <f t="shared" si="36"/>
        <v>0</v>
      </c>
      <c r="AX24" s="36">
        <f t="shared" si="36"/>
        <v>215.4</v>
      </c>
      <c r="AY24" s="67">
        <f t="shared" si="36"/>
        <v>10644</v>
      </c>
      <c r="AZ24" s="36">
        <f t="shared" si="36"/>
        <v>0</v>
      </c>
      <c r="BA24" s="36">
        <f t="shared" si="36"/>
        <v>0</v>
      </c>
      <c r="BB24" s="36">
        <f t="shared" si="36"/>
        <v>378.42</v>
      </c>
      <c r="BC24" s="67">
        <f t="shared" si="36"/>
        <v>11134</v>
      </c>
      <c r="BD24" s="36">
        <f t="shared" si="31"/>
        <v>0</v>
      </c>
      <c r="BE24" s="36">
        <f t="shared" si="31"/>
        <v>0</v>
      </c>
      <c r="BF24" s="36">
        <f t="shared" ref="BF24:BG24" si="37">BF45</f>
        <v>1129.42</v>
      </c>
      <c r="BG24" s="69">
        <f t="shared" si="37"/>
        <v>48439</v>
      </c>
      <c r="BH24" s="36">
        <f t="shared" si="31"/>
        <v>0</v>
      </c>
      <c r="BI24" s="36">
        <f t="shared" si="31"/>
        <v>0</v>
      </c>
      <c r="BJ24" s="36">
        <f t="shared" ref="BJ24:BK24" si="38">BJ45</f>
        <v>1129.42</v>
      </c>
      <c r="BK24" s="69">
        <f t="shared" si="38"/>
        <v>60003</v>
      </c>
      <c r="BL24" s="36" t="s">
        <v>67</v>
      </c>
      <c r="BM24" s="45"/>
    </row>
    <row r="25" spans="1:66" s="47" customFormat="1" x14ac:dyDescent="0.25">
      <c r="A25" s="40">
        <v>1</v>
      </c>
      <c r="B25" s="40" t="s">
        <v>78</v>
      </c>
      <c r="C25" s="40" t="s">
        <v>117</v>
      </c>
      <c r="D25" s="15">
        <f>D45</f>
        <v>0</v>
      </c>
      <c r="E25" s="15">
        <f t="shared" ref="E25:BI25" si="39">E45</f>
        <v>0</v>
      </c>
      <c r="F25" s="15">
        <f t="shared" si="39"/>
        <v>1129.42</v>
      </c>
      <c r="G25" s="69">
        <f t="shared" si="39"/>
        <v>46784</v>
      </c>
      <c r="H25" s="15">
        <f t="shared" si="39"/>
        <v>0</v>
      </c>
      <c r="I25" s="15">
        <f t="shared" si="39"/>
        <v>0</v>
      </c>
      <c r="J25" s="15">
        <f t="shared" si="39"/>
        <v>1129.42</v>
      </c>
      <c r="K25" s="69">
        <f t="shared" si="39"/>
        <v>77120</v>
      </c>
      <c r="L25" s="36">
        <f t="shared" ref="L25:O25" si="40">L45</f>
        <v>0</v>
      </c>
      <c r="M25" s="36">
        <f t="shared" si="40"/>
        <v>0</v>
      </c>
      <c r="N25" s="85">
        <f t="shared" si="40"/>
        <v>378.42</v>
      </c>
      <c r="O25" s="86">
        <f t="shared" si="40"/>
        <v>9440</v>
      </c>
      <c r="P25" s="36">
        <f t="shared" si="39"/>
        <v>0</v>
      </c>
      <c r="Q25" s="36">
        <f t="shared" si="39"/>
        <v>0</v>
      </c>
      <c r="R25" s="36">
        <f t="shared" si="39"/>
        <v>0</v>
      </c>
      <c r="S25" s="67">
        <f t="shared" si="39"/>
        <v>17098</v>
      </c>
      <c r="T25" s="36">
        <f t="shared" ref="T25:AA25" si="41">T45</f>
        <v>0</v>
      </c>
      <c r="U25" s="36">
        <f t="shared" si="41"/>
        <v>0</v>
      </c>
      <c r="V25" s="36">
        <v>215.1</v>
      </c>
      <c r="W25" s="69">
        <v>9353</v>
      </c>
      <c r="X25" s="36">
        <f t="shared" si="41"/>
        <v>0</v>
      </c>
      <c r="Y25" s="36">
        <f t="shared" si="41"/>
        <v>0</v>
      </c>
      <c r="Z25" s="36">
        <f t="shared" si="41"/>
        <v>156.30000000000001</v>
      </c>
      <c r="AA25" s="67">
        <f t="shared" si="41"/>
        <v>8467</v>
      </c>
      <c r="AB25" s="36">
        <f t="shared" ref="AB25:AI25" si="42">AB45</f>
        <v>0</v>
      </c>
      <c r="AC25" s="36">
        <f t="shared" si="42"/>
        <v>0</v>
      </c>
      <c r="AD25" s="85">
        <f t="shared" si="42"/>
        <v>164.2</v>
      </c>
      <c r="AE25" s="86">
        <f t="shared" si="42"/>
        <v>9321</v>
      </c>
      <c r="AF25" s="36">
        <f t="shared" si="42"/>
        <v>0</v>
      </c>
      <c r="AG25" s="36">
        <f t="shared" si="42"/>
        <v>0</v>
      </c>
      <c r="AH25" s="36">
        <f t="shared" si="42"/>
        <v>164.2</v>
      </c>
      <c r="AI25" s="67">
        <f t="shared" si="42"/>
        <v>15613</v>
      </c>
      <c r="AJ25" s="36">
        <f t="shared" ref="AJ25:AQ25" si="43">AJ45</f>
        <v>0</v>
      </c>
      <c r="AK25" s="36">
        <f t="shared" si="43"/>
        <v>0</v>
      </c>
      <c r="AL25" s="85">
        <f t="shared" si="43"/>
        <v>156.30000000000001</v>
      </c>
      <c r="AM25" s="86">
        <f t="shared" si="43"/>
        <v>9333</v>
      </c>
      <c r="AN25" s="36">
        <f t="shared" si="43"/>
        <v>0</v>
      </c>
      <c r="AO25" s="36">
        <f t="shared" si="43"/>
        <v>0</v>
      </c>
      <c r="AP25" s="36">
        <f t="shared" si="43"/>
        <v>215.1</v>
      </c>
      <c r="AQ25" s="67">
        <f t="shared" si="43"/>
        <v>14145</v>
      </c>
      <c r="AR25" s="36">
        <f t="shared" ref="AR25:BC25" si="44">AR45</f>
        <v>0</v>
      </c>
      <c r="AS25" s="36">
        <f t="shared" si="44"/>
        <v>0</v>
      </c>
      <c r="AT25" s="85">
        <f t="shared" si="44"/>
        <v>215.4</v>
      </c>
      <c r="AU25" s="86">
        <f t="shared" si="44"/>
        <v>9298</v>
      </c>
      <c r="AV25" s="36">
        <f t="shared" si="44"/>
        <v>0</v>
      </c>
      <c r="AW25" s="36">
        <f t="shared" si="44"/>
        <v>0</v>
      </c>
      <c r="AX25" s="36">
        <f t="shared" si="44"/>
        <v>215.4</v>
      </c>
      <c r="AY25" s="67">
        <f t="shared" si="44"/>
        <v>10644</v>
      </c>
      <c r="AZ25" s="36">
        <f t="shared" si="44"/>
        <v>0</v>
      </c>
      <c r="BA25" s="36">
        <f t="shared" si="44"/>
        <v>0</v>
      </c>
      <c r="BB25" s="36">
        <f t="shared" si="44"/>
        <v>378.42</v>
      </c>
      <c r="BC25" s="67">
        <f t="shared" si="44"/>
        <v>11134</v>
      </c>
      <c r="BD25" s="36">
        <f t="shared" si="39"/>
        <v>0</v>
      </c>
      <c r="BE25" s="36">
        <f t="shared" si="39"/>
        <v>0</v>
      </c>
      <c r="BF25" s="36">
        <f t="shared" ref="BF25:BG25" si="45">BF45</f>
        <v>1129.42</v>
      </c>
      <c r="BG25" s="69">
        <f t="shared" si="45"/>
        <v>48439</v>
      </c>
      <c r="BH25" s="36">
        <f t="shared" si="39"/>
        <v>0</v>
      </c>
      <c r="BI25" s="36">
        <f t="shared" si="39"/>
        <v>0</v>
      </c>
      <c r="BJ25" s="36">
        <f t="shared" ref="BJ25:BK25" si="46">BJ45</f>
        <v>1129.42</v>
      </c>
      <c r="BK25" s="69">
        <f t="shared" si="46"/>
        <v>60003</v>
      </c>
      <c r="BL25" s="36" t="s">
        <v>67</v>
      </c>
      <c r="BM25" s="45"/>
    </row>
    <row r="26" spans="1:66" s="48" customFormat="1" ht="14.25" customHeight="1" x14ac:dyDescent="0.25">
      <c r="A26" s="44" t="s">
        <v>79</v>
      </c>
      <c r="B26" s="39" t="s">
        <v>80</v>
      </c>
      <c r="C26" s="38" t="s">
        <v>117</v>
      </c>
      <c r="D26" s="12">
        <f t="shared" ref="D26:D37" si="47">L26+T26+AB26+AJ26+AR26</f>
        <v>0</v>
      </c>
      <c r="E26" s="12">
        <f t="shared" ref="E26:E37" si="48">M26+U26+AC26+AK26+AS26</f>
        <v>0</v>
      </c>
      <c r="F26" s="12">
        <f t="shared" ref="F26:F37" si="49">N26+V26+AD26+AL26+AT26</f>
        <v>0</v>
      </c>
      <c r="G26" s="28">
        <f t="shared" ref="G26:G37" si="50">O26+W26+AE26+AM26+AU26</f>
        <v>0</v>
      </c>
      <c r="H26" s="12">
        <f t="shared" si="22"/>
        <v>0</v>
      </c>
      <c r="I26" s="12">
        <f t="shared" si="23"/>
        <v>0</v>
      </c>
      <c r="J26" s="12">
        <f t="shared" si="24"/>
        <v>0</v>
      </c>
      <c r="K26" s="28">
        <f t="shared" si="25"/>
        <v>0</v>
      </c>
      <c r="L26" s="12">
        <v>0</v>
      </c>
      <c r="M26" s="12">
        <v>0</v>
      </c>
      <c r="N26" s="14">
        <v>0</v>
      </c>
      <c r="O26" s="26">
        <v>0</v>
      </c>
      <c r="P26" s="37">
        <v>0</v>
      </c>
      <c r="Q26" s="37">
        <v>0</v>
      </c>
      <c r="R26" s="14">
        <v>0</v>
      </c>
      <c r="S26" s="26">
        <v>0</v>
      </c>
      <c r="T26" s="12">
        <v>0</v>
      </c>
      <c r="U26" s="12">
        <v>0</v>
      </c>
      <c r="V26" s="12">
        <v>0</v>
      </c>
      <c r="W26" s="28">
        <v>0</v>
      </c>
      <c r="X26" s="37">
        <v>0</v>
      </c>
      <c r="Y26" s="37">
        <v>0</v>
      </c>
      <c r="Z26" s="14">
        <v>0</v>
      </c>
      <c r="AA26" s="26">
        <v>0</v>
      </c>
      <c r="AB26" s="12">
        <v>0</v>
      </c>
      <c r="AC26" s="12">
        <v>0</v>
      </c>
      <c r="AD26" s="14">
        <v>0</v>
      </c>
      <c r="AE26" s="26">
        <v>0</v>
      </c>
      <c r="AF26" s="37">
        <v>0</v>
      </c>
      <c r="AG26" s="37">
        <v>0</v>
      </c>
      <c r="AH26" s="14">
        <v>0</v>
      </c>
      <c r="AI26" s="26">
        <v>0</v>
      </c>
      <c r="AJ26" s="12">
        <v>0</v>
      </c>
      <c r="AK26" s="12">
        <v>0</v>
      </c>
      <c r="AL26" s="14">
        <v>0</v>
      </c>
      <c r="AM26" s="26">
        <v>0</v>
      </c>
      <c r="AN26" s="37">
        <v>0</v>
      </c>
      <c r="AO26" s="37">
        <v>0</v>
      </c>
      <c r="AP26" s="14">
        <v>0</v>
      </c>
      <c r="AQ26" s="26">
        <v>0</v>
      </c>
      <c r="AR26" s="12">
        <v>0</v>
      </c>
      <c r="AS26" s="12">
        <v>0</v>
      </c>
      <c r="AT26" s="14">
        <v>0</v>
      </c>
      <c r="AU26" s="26">
        <v>0</v>
      </c>
      <c r="AV26" s="37">
        <v>0</v>
      </c>
      <c r="AW26" s="37">
        <v>0</v>
      </c>
      <c r="AX26" s="14">
        <v>0</v>
      </c>
      <c r="AY26" s="26">
        <v>0</v>
      </c>
      <c r="AZ26" s="37">
        <v>0</v>
      </c>
      <c r="BA26" s="37">
        <v>0</v>
      </c>
      <c r="BB26" s="14">
        <v>0</v>
      </c>
      <c r="BC26" s="26">
        <v>0</v>
      </c>
      <c r="BD26" s="12">
        <f t="shared" ref="BD26" si="51">T26+AB26+AJ26+AR26</f>
        <v>0</v>
      </c>
      <c r="BE26" s="12">
        <f t="shared" ref="BE26" si="52">U26+AC26+AK26+AS26</f>
        <v>0</v>
      </c>
      <c r="BF26" s="12">
        <f t="shared" ref="BF26" si="53">V26+AD26+AL26+AT26</f>
        <v>0</v>
      </c>
      <c r="BG26" s="28">
        <f t="shared" ref="BG26" si="54">W26+AE26+AM26+AU26</f>
        <v>0</v>
      </c>
      <c r="BH26" s="12">
        <f t="shared" si="27"/>
        <v>0</v>
      </c>
      <c r="BI26" s="12">
        <f t="shared" si="28"/>
        <v>0</v>
      </c>
      <c r="BJ26" s="12">
        <f t="shared" ref="BJ26:BJ61" si="55">Z26+AH26+AP26+AX26+BB26</f>
        <v>0</v>
      </c>
      <c r="BK26" s="28">
        <f t="shared" ref="BK26:BK82" si="56">AA26+AI26+AQ26+AY26+BC26</f>
        <v>0</v>
      </c>
      <c r="BL26" s="37" t="s">
        <v>67</v>
      </c>
      <c r="BM26" s="45"/>
    </row>
    <row r="27" spans="1:66" s="50" customFormat="1" ht="31.5" hidden="1" customHeight="1" outlineLevel="2" x14ac:dyDescent="0.25">
      <c r="A27" s="44" t="s">
        <v>81</v>
      </c>
      <c r="B27" s="39" t="s">
        <v>82</v>
      </c>
      <c r="C27" s="40" t="s">
        <v>117</v>
      </c>
      <c r="D27" s="15">
        <f t="shared" si="47"/>
        <v>0</v>
      </c>
      <c r="E27" s="15">
        <f t="shared" si="48"/>
        <v>0</v>
      </c>
      <c r="F27" s="15">
        <f t="shared" si="49"/>
        <v>0</v>
      </c>
      <c r="G27" s="64">
        <f t="shared" si="50"/>
        <v>0</v>
      </c>
      <c r="H27" s="15">
        <f t="shared" si="22"/>
        <v>0</v>
      </c>
      <c r="I27" s="15">
        <f t="shared" si="23"/>
        <v>0</v>
      </c>
      <c r="J27" s="15">
        <f t="shared" si="24"/>
        <v>0</v>
      </c>
      <c r="K27" s="64">
        <f t="shared" si="25"/>
        <v>0</v>
      </c>
      <c r="L27" s="15">
        <v>0</v>
      </c>
      <c r="M27" s="15">
        <v>0</v>
      </c>
      <c r="N27" s="14">
        <v>0</v>
      </c>
      <c r="O27" s="26">
        <v>0</v>
      </c>
      <c r="P27" s="36">
        <v>0</v>
      </c>
      <c r="Q27" s="36">
        <v>0</v>
      </c>
      <c r="R27" s="14">
        <v>0</v>
      </c>
      <c r="S27" s="26">
        <v>0</v>
      </c>
      <c r="T27" s="15">
        <v>0</v>
      </c>
      <c r="U27" s="15">
        <v>0</v>
      </c>
      <c r="V27" s="15">
        <v>0</v>
      </c>
      <c r="W27" s="64">
        <v>0</v>
      </c>
      <c r="X27" s="36">
        <v>0</v>
      </c>
      <c r="Y27" s="36">
        <v>0</v>
      </c>
      <c r="Z27" s="14">
        <v>0</v>
      </c>
      <c r="AA27" s="26">
        <v>0</v>
      </c>
      <c r="AB27" s="15">
        <v>0</v>
      </c>
      <c r="AC27" s="15">
        <v>0</v>
      </c>
      <c r="AD27" s="14">
        <v>0</v>
      </c>
      <c r="AE27" s="26">
        <v>0</v>
      </c>
      <c r="AF27" s="36">
        <v>0</v>
      </c>
      <c r="AG27" s="36">
        <v>0</v>
      </c>
      <c r="AH27" s="14">
        <v>0</v>
      </c>
      <c r="AI27" s="26">
        <v>0</v>
      </c>
      <c r="AJ27" s="15">
        <v>0</v>
      </c>
      <c r="AK27" s="15">
        <v>0</v>
      </c>
      <c r="AL27" s="14">
        <v>0</v>
      </c>
      <c r="AM27" s="26">
        <v>0</v>
      </c>
      <c r="AN27" s="36">
        <v>0</v>
      </c>
      <c r="AO27" s="36">
        <v>0</v>
      </c>
      <c r="AP27" s="14">
        <v>0</v>
      </c>
      <c r="AQ27" s="26">
        <v>0</v>
      </c>
      <c r="AR27" s="15">
        <v>0</v>
      </c>
      <c r="AS27" s="15">
        <v>0</v>
      </c>
      <c r="AT27" s="14">
        <v>0</v>
      </c>
      <c r="AU27" s="26">
        <v>0</v>
      </c>
      <c r="AV27" s="36">
        <v>0</v>
      </c>
      <c r="AW27" s="36">
        <v>0</v>
      </c>
      <c r="AX27" s="14">
        <v>0</v>
      </c>
      <c r="AY27" s="26">
        <v>0</v>
      </c>
      <c r="AZ27" s="36">
        <v>0</v>
      </c>
      <c r="BA27" s="36">
        <v>0</v>
      </c>
      <c r="BB27" s="14">
        <v>0</v>
      </c>
      <c r="BC27" s="26">
        <v>0</v>
      </c>
      <c r="BD27" s="15">
        <f t="shared" ref="BD27:BD38" si="57">T27+AB27+AJ27+AR27</f>
        <v>0</v>
      </c>
      <c r="BE27" s="15">
        <f t="shared" ref="BE27:BE38" si="58">U27+AC27+AK27+AS27</f>
        <v>0</v>
      </c>
      <c r="BF27" s="15">
        <f t="shared" ref="BF27:BF38" si="59">V27+AD27+AL27+AT27</f>
        <v>0</v>
      </c>
      <c r="BG27" s="64">
        <f t="shared" ref="BG27:BG38" si="60">W27+AE27+AM27+AU27</f>
        <v>0</v>
      </c>
      <c r="BH27" s="15">
        <f t="shared" si="27"/>
        <v>0</v>
      </c>
      <c r="BI27" s="15">
        <f t="shared" si="28"/>
        <v>0</v>
      </c>
      <c r="BJ27" s="15">
        <f t="shared" si="55"/>
        <v>0</v>
      </c>
      <c r="BK27" s="64">
        <f t="shared" si="56"/>
        <v>0</v>
      </c>
      <c r="BL27" s="36" t="s">
        <v>67</v>
      </c>
      <c r="BM27" s="49"/>
    </row>
    <row r="28" spans="1:66" s="48" customFormat="1" ht="47.25" hidden="1" customHeight="1" outlineLevel="2" x14ac:dyDescent="0.25">
      <c r="A28" s="51" t="s">
        <v>83</v>
      </c>
      <c r="B28" s="52" t="s">
        <v>84</v>
      </c>
      <c r="C28" s="38" t="s">
        <v>117</v>
      </c>
      <c r="D28" s="12">
        <f t="shared" si="47"/>
        <v>0</v>
      </c>
      <c r="E28" s="12">
        <f t="shared" si="48"/>
        <v>0</v>
      </c>
      <c r="F28" s="12">
        <f t="shared" si="49"/>
        <v>0</v>
      </c>
      <c r="G28" s="28">
        <f t="shared" si="50"/>
        <v>0</v>
      </c>
      <c r="H28" s="12">
        <f t="shared" si="22"/>
        <v>0</v>
      </c>
      <c r="I28" s="12">
        <f t="shared" si="23"/>
        <v>0</v>
      </c>
      <c r="J28" s="12">
        <f t="shared" si="24"/>
        <v>0</v>
      </c>
      <c r="K28" s="28">
        <f t="shared" si="25"/>
        <v>0</v>
      </c>
      <c r="L28" s="12">
        <v>0</v>
      </c>
      <c r="M28" s="12">
        <v>0</v>
      </c>
      <c r="N28" s="14">
        <v>0</v>
      </c>
      <c r="O28" s="26">
        <v>0</v>
      </c>
      <c r="P28" s="37">
        <v>0</v>
      </c>
      <c r="Q28" s="37">
        <v>0</v>
      </c>
      <c r="R28" s="14">
        <v>0</v>
      </c>
      <c r="S28" s="26">
        <v>0</v>
      </c>
      <c r="T28" s="12">
        <v>0</v>
      </c>
      <c r="U28" s="12">
        <v>0</v>
      </c>
      <c r="V28" s="12">
        <v>0</v>
      </c>
      <c r="W28" s="28">
        <v>0</v>
      </c>
      <c r="X28" s="37">
        <v>0</v>
      </c>
      <c r="Y28" s="37">
        <v>0</v>
      </c>
      <c r="Z28" s="14">
        <v>0</v>
      </c>
      <c r="AA28" s="26">
        <v>0</v>
      </c>
      <c r="AB28" s="12">
        <v>0</v>
      </c>
      <c r="AC28" s="12">
        <v>0</v>
      </c>
      <c r="AD28" s="14">
        <v>0</v>
      </c>
      <c r="AE28" s="26">
        <v>0</v>
      </c>
      <c r="AF28" s="37">
        <v>0</v>
      </c>
      <c r="AG28" s="37">
        <v>0</v>
      </c>
      <c r="AH28" s="14">
        <v>0</v>
      </c>
      <c r="AI28" s="26">
        <v>0</v>
      </c>
      <c r="AJ28" s="12">
        <v>0</v>
      </c>
      <c r="AK28" s="12">
        <v>0</v>
      </c>
      <c r="AL28" s="14">
        <v>0</v>
      </c>
      <c r="AM28" s="26">
        <v>0</v>
      </c>
      <c r="AN28" s="37">
        <v>0</v>
      </c>
      <c r="AO28" s="37">
        <v>0</v>
      </c>
      <c r="AP28" s="14">
        <v>0</v>
      </c>
      <c r="AQ28" s="26">
        <v>0</v>
      </c>
      <c r="AR28" s="12">
        <v>0</v>
      </c>
      <c r="AS28" s="12">
        <v>0</v>
      </c>
      <c r="AT28" s="14">
        <v>0</v>
      </c>
      <c r="AU28" s="26">
        <v>0</v>
      </c>
      <c r="AV28" s="37">
        <v>0</v>
      </c>
      <c r="AW28" s="37">
        <v>0</v>
      </c>
      <c r="AX28" s="14">
        <v>0</v>
      </c>
      <c r="AY28" s="26">
        <v>0</v>
      </c>
      <c r="AZ28" s="37">
        <v>0</v>
      </c>
      <c r="BA28" s="37">
        <v>0</v>
      </c>
      <c r="BB28" s="14">
        <v>0</v>
      </c>
      <c r="BC28" s="26">
        <v>0</v>
      </c>
      <c r="BD28" s="12">
        <f t="shared" si="57"/>
        <v>0</v>
      </c>
      <c r="BE28" s="12">
        <f t="shared" si="58"/>
        <v>0</v>
      </c>
      <c r="BF28" s="12">
        <f t="shared" si="59"/>
        <v>0</v>
      </c>
      <c r="BG28" s="28">
        <f t="shared" si="60"/>
        <v>0</v>
      </c>
      <c r="BH28" s="12">
        <f t="shared" si="27"/>
        <v>0</v>
      </c>
      <c r="BI28" s="12">
        <f t="shared" si="28"/>
        <v>0</v>
      </c>
      <c r="BJ28" s="12">
        <f t="shared" si="55"/>
        <v>0</v>
      </c>
      <c r="BK28" s="28">
        <f t="shared" si="56"/>
        <v>0</v>
      </c>
      <c r="BL28" s="37" t="s">
        <v>67</v>
      </c>
      <c r="BM28" s="53"/>
    </row>
    <row r="29" spans="1:66" s="48" customFormat="1" ht="14.25" hidden="1" customHeight="1" outlineLevel="2" x14ac:dyDescent="0.25">
      <c r="A29" s="51" t="s">
        <v>85</v>
      </c>
      <c r="B29" s="52" t="s">
        <v>86</v>
      </c>
      <c r="C29" s="38" t="s">
        <v>117</v>
      </c>
      <c r="D29" s="12">
        <f t="shared" si="47"/>
        <v>0</v>
      </c>
      <c r="E29" s="12">
        <f t="shared" si="48"/>
        <v>0</v>
      </c>
      <c r="F29" s="12">
        <f t="shared" si="49"/>
        <v>0</v>
      </c>
      <c r="G29" s="28">
        <f t="shared" si="50"/>
        <v>0</v>
      </c>
      <c r="H29" s="12">
        <f t="shared" si="22"/>
        <v>0</v>
      </c>
      <c r="I29" s="12">
        <f t="shared" si="23"/>
        <v>0</v>
      </c>
      <c r="J29" s="12">
        <f t="shared" si="24"/>
        <v>0</v>
      </c>
      <c r="K29" s="28">
        <f t="shared" si="25"/>
        <v>0</v>
      </c>
      <c r="L29" s="12">
        <v>0</v>
      </c>
      <c r="M29" s="12">
        <v>0</v>
      </c>
      <c r="N29" s="14">
        <v>0</v>
      </c>
      <c r="O29" s="26">
        <v>0</v>
      </c>
      <c r="P29" s="37">
        <v>0</v>
      </c>
      <c r="Q29" s="37">
        <v>0</v>
      </c>
      <c r="R29" s="14">
        <v>0</v>
      </c>
      <c r="S29" s="26">
        <v>0</v>
      </c>
      <c r="T29" s="12">
        <v>0</v>
      </c>
      <c r="U29" s="12">
        <v>0</v>
      </c>
      <c r="V29" s="12">
        <v>0</v>
      </c>
      <c r="W29" s="28">
        <v>0</v>
      </c>
      <c r="X29" s="37">
        <v>0</v>
      </c>
      <c r="Y29" s="37">
        <v>0</v>
      </c>
      <c r="Z29" s="14">
        <v>0</v>
      </c>
      <c r="AA29" s="26">
        <v>0</v>
      </c>
      <c r="AB29" s="12">
        <v>0</v>
      </c>
      <c r="AC29" s="12">
        <v>0</v>
      </c>
      <c r="AD29" s="14">
        <v>0</v>
      </c>
      <c r="AE29" s="26">
        <v>0</v>
      </c>
      <c r="AF29" s="37">
        <v>0</v>
      </c>
      <c r="AG29" s="37">
        <v>0</v>
      </c>
      <c r="AH29" s="14">
        <v>0</v>
      </c>
      <c r="AI29" s="26">
        <v>0</v>
      </c>
      <c r="AJ29" s="12">
        <v>0</v>
      </c>
      <c r="AK29" s="12">
        <v>0</v>
      </c>
      <c r="AL29" s="14">
        <v>0</v>
      </c>
      <c r="AM29" s="26">
        <v>0</v>
      </c>
      <c r="AN29" s="37">
        <v>0</v>
      </c>
      <c r="AO29" s="37">
        <v>0</v>
      </c>
      <c r="AP29" s="14">
        <v>0</v>
      </c>
      <c r="AQ29" s="26">
        <v>0</v>
      </c>
      <c r="AR29" s="12">
        <v>0</v>
      </c>
      <c r="AS29" s="12">
        <v>0</v>
      </c>
      <c r="AT29" s="14">
        <v>0</v>
      </c>
      <c r="AU29" s="26">
        <v>0</v>
      </c>
      <c r="AV29" s="37">
        <v>0</v>
      </c>
      <c r="AW29" s="37">
        <v>0</v>
      </c>
      <c r="AX29" s="14">
        <v>0</v>
      </c>
      <c r="AY29" s="26">
        <v>0</v>
      </c>
      <c r="AZ29" s="37">
        <v>0</v>
      </c>
      <c r="BA29" s="37">
        <v>0</v>
      </c>
      <c r="BB29" s="14">
        <v>0</v>
      </c>
      <c r="BC29" s="26">
        <v>0</v>
      </c>
      <c r="BD29" s="12">
        <f t="shared" si="57"/>
        <v>0</v>
      </c>
      <c r="BE29" s="12">
        <f t="shared" si="58"/>
        <v>0</v>
      </c>
      <c r="BF29" s="12">
        <f t="shared" si="59"/>
        <v>0</v>
      </c>
      <c r="BG29" s="28">
        <f t="shared" si="60"/>
        <v>0</v>
      </c>
      <c r="BH29" s="12">
        <f t="shared" si="27"/>
        <v>0</v>
      </c>
      <c r="BI29" s="12">
        <f t="shared" si="28"/>
        <v>0</v>
      </c>
      <c r="BJ29" s="12">
        <f t="shared" si="55"/>
        <v>0</v>
      </c>
      <c r="BK29" s="28">
        <f t="shared" si="56"/>
        <v>0</v>
      </c>
      <c r="BL29" s="37" t="s">
        <v>67</v>
      </c>
      <c r="BM29" s="53"/>
    </row>
    <row r="30" spans="1:66" s="50" customFormat="1" ht="47.25" hidden="1" customHeight="1" outlineLevel="2" x14ac:dyDescent="0.25">
      <c r="A30" s="44" t="s">
        <v>87</v>
      </c>
      <c r="B30" s="39" t="s">
        <v>88</v>
      </c>
      <c r="C30" s="40" t="s">
        <v>117</v>
      </c>
      <c r="D30" s="15">
        <f t="shared" si="47"/>
        <v>0</v>
      </c>
      <c r="E30" s="15">
        <f t="shared" si="48"/>
        <v>0</v>
      </c>
      <c r="F30" s="15">
        <f t="shared" si="49"/>
        <v>0</v>
      </c>
      <c r="G30" s="64">
        <f t="shared" si="50"/>
        <v>0</v>
      </c>
      <c r="H30" s="15">
        <f t="shared" si="22"/>
        <v>0</v>
      </c>
      <c r="I30" s="15">
        <f t="shared" si="23"/>
        <v>0</v>
      </c>
      <c r="J30" s="15">
        <f t="shared" si="24"/>
        <v>0</v>
      </c>
      <c r="K30" s="64">
        <f t="shared" si="25"/>
        <v>0</v>
      </c>
      <c r="L30" s="15">
        <v>0</v>
      </c>
      <c r="M30" s="15">
        <v>0</v>
      </c>
      <c r="N30" s="14">
        <v>0</v>
      </c>
      <c r="O30" s="26">
        <v>0</v>
      </c>
      <c r="P30" s="36">
        <v>0</v>
      </c>
      <c r="Q30" s="36">
        <v>0</v>
      </c>
      <c r="R30" s="14">
        <v>0</v>
      </c>
      <c r="S30" s="26">
        <v>0</v>
      </c>
      <c r="T30" s="15">
        <v>0</v>
      </c>
      <c r="U30" s="15">
        <v>0</v>
      </c>
      <c r="V30" s="15">
        <v>0</v>
      </c>
      <c r="W30" s="64">
        <v>0</v>
      </c>
      <c r="X30" s="36">
        <v>0</v>
      </c>
      <c r="Y30" s="36">
        <v>0</v>
      </c>
      <c r="Z30" s="14">
        <v>0</v>
      </c>
      <c r="AA30" s="26">
        <v>0</v>
      </c>
      <c r="AB30" s="15">
        <v>0</v>
      </c>
      <c r="AC30" s="15">
        <v>0</v>
      </c>
      <c r="AD30" s="14">
        <v>0</v>
      </c>
      <c r="AE30" s="26">
        <v>0</v>
      </c>
      <c r="AF30" s="36">
        <v>0</v>
      </c>
      <c r="AG30" s="36">
        <v>0</v>
      </c>
      <c r="AH30" s="14">
        <v>0</v>
      </c>
      <c r="AI30" s="26">
        <v>0</v>
      </c>
      <c r="AJ30" s="15">
        <v>0</v>
      </c>
      <c r="AK30" s="15">
        <v>0</v>
      </c>
      <c r="AL30" s="14">
        <v>0</v>
      </c>
      <c r="AM30" s="26">
        <v>0</v>
      </c>
      <c r="AN30" s="36">
        <v>0</v>
      </c>
      <c r="AO30" s="36">
        <v>0</v>
      </c>
      <c r="AP30" s="14">
        <v>0</v>
      </c>
      <c r="AQ30" s="26">
        <v>0</v>
      </c>
      <c r="AR30" s="15">
        <v>0</v>
      </c>
      <c r="AS30" s="15">
        <v>0</v>
      </c>
      <c r="AT30" s="14">
        <v>0</v>
      </c>
      <c r="AU30" s="26">
        <v>0</v>
      </c>
      <c r="AV30" s="36">
        <v>0</v>
      </c>
      <c r="AW30" s="36">
        <v>0</v>
      </c>
      <c r="AX30" s="14">
        <v>0</v>
      </c>
      <c r="AY30" s="26">
        <v>0</v>
      </c>
      <c r="AZ30" s="36">
        <v>0</v>
      </c>
      <c r="BA30" s="36">
        <v>0</v>
      </c>
      <c r="BB30" s="14">
        <v>0</v>
      </c>
      <c r="BC30" s="26">
        <v>0</v>
      </c>
      <c r="BD30" s="15">
        <f t="shared" si="57"/>
        <v>0</v>
      </c>
      <c r="BE30" s="15">
        <f t="shared" si="58"/>
        <v>0</v>
      </c>
      <c r="BF30" s="15">
        <f t="shared" si="59"/>
        <v>0</v>
      </c>
      <c r="BG30" s="64">
        <f t="shared" si="60"/>
        <v>0</v>
      </c>
      <c r="BH30" s="15">
        <f t="shared" si="27"/>
        <v>0</v>
      </c>
      <c r="BI30" s="15">
        <f t="shared" si="28"/>
        <v>0</v>
      </c>
      <c r="BJ30" s="15">
        <f t="shared" si="55"/>
        <v>0</v>
      </c>
      <c r="BK30" s="64">
        <f t="shared" si="56"/>
        <v>0</v>
      </c>
      <c r="BL30" s="36" t="s">
        <v>67</v>
      </c>
      <c r="BM30" s="49"/>
    </row>
    <row r="31" spans="1:66" s="50" customFormat="1" ht="31.5" hidden="1" customHeight="1" outlineLevel="2" x14ac:dyDescent="0.25">
      <c r="A31" s="44" t="s">
        <v>89</v>
      </c>
      <c r="B31" s="39" t="s">
        <v>90</v>
      </c>
      <c r="C31" s="40" t="s">
        <v>117</v>
      </c>
      <c r="D31" s="15">
        <f t="shared" si="47"/>
        <v>0</v>
      </c>
      <c r="E31" s="15">
        <f t="shared" si="48"/>
        <v>0</v>
      </c>
      <c r="F31" s="15">
        <f t="shared" si="49"/>
        <v>0</v>
      </c>
      <c r="G31" s="64">
        <f t="shared" si="50"/>
        <v>0</v>
      </c>
      <c r="H31" s="15">
        <f t="shared" si="22"/>
        <v>0</v>
      </c>
      <c r="I31" s="15">
        <f t="shared" si="23"/>
        <v>0</v>
      </c>
      <c r="J31" s="15">
        <f t="shared" si="24"/>
        <v>0</v>
      </c>
      <c r="K31" s="64">
        <f t="shared" si="25"/>
        <v>0</v>
      </c>
      <c r="L31" s="15">
        <v>0</v>
      </c>
      <c r="M31" s="15">
        <v>0</v>
      </c>
      <c r="N31" s="14">
        <v>0</v>
      </c>
      <c r="O31" s="26">
        <v>0</v>
      </c>
      <c r="P31" s="36">
        <v>0</v>
      </c>
      <c r="Q31" s="36">
        <v>0</v>
      </c>
      <c r="R31" s="14">
        <v>0</v>
      </c>
      <c r="S31" s="26">
        <v>0</v>
      </c>
      <c r="T31" s="15">
        <v>0</v>
      </c>
      <c r="U31" s="15">
        <v>0</v>
      </c>
      <c r="V31" s="15">
        <v>0</v>
      </c>
      <c r="W31" s="64">
        <v>0</v>
      </c>
      <c r="X31" s="36">
        <v>0</v>
      </c>
      <c r="Y31" s="36">
        <v>0</v>
      </c>
      <c r="Z31" s="14">
        <v>0</v>
      </c>
      <c r="AA31" s="26">
        <v>0</v>
      </c>
      <c r="AB31" s="15">
        <v>0</v>
      </c>
      <c r="AC31" s="15">
        <v>0</v>
      </c>
      <c r="AD31" s="14">
        <v>0</v>
      </c>
      <c r="AE31" s="26">
        <v>0</v>
      </c>
      <c r="AF31" s="36">
        <v>0</v>
      </c>
      <c r="AG31" s="36">
        <v>0</v>
      </c>
      <c r="AH31" s="14">
        <v>0</v>
      </c>
      <c r="AI31" s="26">
        <v>0</v>
      </c>
      <c r="AJ31" s="15">
        <v>0</v>
      </c>
      <c r="AK31" s="15">
        <v>0</v>
      </c>
      <c r="AL31" s="14">
        <v>0</v>
      </c>
      <c r="AM31" s="26">
        <v>0</v>
      </c>
      <c r="AN31" s="36">
        <v>0</v>
      </c>
      <c r="AO31" s="36">
        <v>0</v>
      </c>
      <c r="AP31" s="14">
        <v>0</v>
      </c>
      <c r="AQ31" s="26">
        <v>0</v>
      </c>
      <c r="AR31" s="15">
        <v>0</v>
      </c>
      <c r="AS31" s="15">
        <v>0</v>
      </c>
      <c r="AT31" s="14">
        <v>0</v>
      </c>
      <c r="AU31" s="26">
        <v>0</v>
      </c>
      <c r="AV31" s="36">
        <v>0</v>
      </c>
      <c r="AW31" s="36">
        <v>0</v>
      </c>
      <c r="AX31" s="14">
        <v>0</v>
      </c>
      <c r="AY31" s="26">
        <v>0</v>
      </c>
      <c r="AZ31" s="36">
        <v>0</v>
      </c>
      <c r="BA31" s="36">
        <v>0</v>
      </c>
      <c r="BB31" s="14">
        <v>0</v>
      </c>
      <c r="BC31" s="26">
        <v>0</v>
      </c>
      <c r="BD31" s="15">
        <f t="shared" si="57"/>
        <v>0</v>
      </c>
      <c r="BE31" s="15">
        <f t="shared" si="58"/>
        <v>0</v>
      </c>
      <c r="BF31" s="15">
        <f t="shared" si="59"/>
        <v>0</v>
      </c>
      <c r="BG31" s="64">
        <f t="shared" si="60"/>
        <v>0</v>
      </c>
      <c r="BH31" s="15">
        <f t="shared" si="27"/>
        <v>0</v>
      </c>
      <c r="BI31" s="15">
        <f t="shared" si="28"/>
        <v>0</v>
      </c>
      <c r="BJ31" s="15">
        <f t="shared" si="55"/>
        <v>0</v>
      </c>
      <c r="BK31" s="64">
        <f t="shared" si="56"/>
        <v>0</v>
      </c>
      <c r="BL31" s="36" t="s">
        <v>67</v>
      </c>
      <c r="BM31" s="49"/>
    </row>
    <row r="32" spans="1:66" s="48" customFormat="1" ht="31.5" collapsed="1" x14ac:dyDescent="0.25">
      <c r="A32" s="44" t="s">
        <v>91</v>
      </c>
      <c r="B32" s="39" t="s">
        <v>92</v>
      </c>
      <c r="C32" s="38" t="s">
        <v>117</v>
      </c>
      <c r="D32" s="12">
        <f t="shared" si="47"/>
        <v>0</v>
      </c>
      <c r="E32" s="12">
        <f t="shared" si="48"/>
        <v>0</v>
      </c>
      <c r="F32" s="12">
        <f t="shared" si="49"/>
        <v>0</v>
      </c>
      <c r="G32" s="28">
        <f t="shared" si="50"/>
        <v>0</v>
      </c>
      <c r="H32" s="12">
        <f t="shared" si="22"/>
        <v>0</v>
      </c>
      <c r="I32" s="12">
        <f t="shared" si="23"/>
        <v>0</v>
      </c>
      <c r="J32" s="12">
        <f t="shared" si="24"/>
        <v>0</v>
      </c>
      <c r="K32" s="28">
        <f t="shared" si="25"/>
        <v>0</v>
      </c>
      <c r="L32" s="12">
        <v>0</v>
      </c>
      <c r="M32" s="12">
        <v>0</v>
      </c>
      <c r="N32" s="14">
        <v>0</v>
      </c>
      <c r="O32" s="26">
        <v>0</v>
      </c>
      <c r="P32" s="37">
        <v>0</v>
      </c>
      <c r="Q32" s="37">
        <v>0</v>
      </c>
      <c r="R32" s="14">
        <v>0</v>
      </c>
      <c r="S32" s="26">
        <v>0</v>
      </c>
      <c r="T32" s="12">
        <v>0</v>
      </c>
      <c r="U32" s="12">
        <v>0</v>
      </c>
      <c r="V32" s="12">
        <v>0</v>
      </c>
      <c r="W32" s="28">
        <v>0</v>
      </c>
      <c r="X32" s="37">
        <v>0</v>
      </c>
      <c r="Y32" s="37">
        <v>0</v>
      </c>
      <c r="Z32" s="14">
        <v>0</v>
      </c>
      <c r="AA32" s="26">
        <v>0</v>
      </c>
      <c r="AB32" s="12">
        <v>0</v>
      </c>
      <c r="AC32" s="12">
        <v>0</v>
      </c>
      <c r="AD32" s="14">
        <v>0</v>
      </c>
      <c r="AE32" s="26">
        <v>0</v>
      </c>
      <c r="AF32" s="37">
        <v>0</v>
      </c>
      <c r="AG32" s="37">
        <v>0</v>
      </c>
      <c r="AH32" s="14">
        <v>0</v>
      </c>
      <c r="AI32" s="26">
        <v>0</v>
      </c>
      <c r="AJ32" s="12">
        <v>0</v>
      </c>
      <c r="AK32" s="12">
        <v>0</v>
      </c>
      <c r="AL32" s="14">
        <v>0</v>
      </c>
      <c r="AM32" s="26">
        <v>0</v>
      </c>
      <c r="AN32" s="37">
        <v>0</v>
      </c>
      <c r="AO32" s="37">
        <v>0</v>
      </c>
      <c r="AP32" s="14">
        <v>0</v>
      </c>
      <c r="AQ32" s="26">
        <v>0</v>
      </c>
      <c r="AR32" s="12">
        <v>0</v>
      </c>
      <c r="AS32" s="12">
        <v>0</v>
      </c>
      <c r="AT32" s="14">
        <v>0</v>
      </c>
      <c r="AU32" s="26">
        <v>0</v>
      </c>
      <c r="AV32" s="37">
        <v>0</v>
      </c>
      <c r="AW32" s="37">
        <v>0</v>
      </c>
      <c r="AX32" s="14">
        <v>0</v>
      </c>
      <c r="AY32" s="26">
        <v>0</v>
      </c>
      <c r="AZ32" s="37">
        <v>0</v>
      </c>
      <c r="BA32" s="37">
        <v>0</v>
      </c>
      <c r="BB32" s="14">
        <v>0</v>
      </c>
      <c r="BC32" s="26">
        <v>0</v>
      </c>
      <c r="BD32" s="12">
        <f t="shared" si="57"/>
        <v>0</v>
      </c>
      <c r="BE32" s="12">
        <f t="shared" si="58"/>
        <v>0</v>
      </c>
      <c r="BF32" s="12">
        <f t="shared" si="59"/>
        <v>0</v>
      </c>
      <c r="BG32" s="28">
        <f t="shared" si="60"/>
        <v>0</v>
      </c>
      <c r="BH32" s="12">
        <f t="shared" si="27"/>
        <v>0</v>
      </c>
      <c r="BI32" s="12">
        <f t="shared" si="28"/>
        <v>0</v>
      </c>
      <c r="BJ32" s="12">
        <f t="shared" si="55"/>
        <v>0</v>
      </c>
      <c r="BK32" s="28">
        <f t="shared" si="56"/>
        <v>0</v>
      </c>
      <c r="BL32" s="37" t="s">
        <v>67</v>
      </c>
      <c r="BM32" s="45"/>
    </row>
    <row r="33" spans="1:65" s="47" customFormat="1" ht="31.5" hidden="1" customHeight="1" outlineLevel="1" x14ac:dyDescent="0.25">
      <c r="A33" s="44" t="s">
        <v>93</v>
      </c>
      <c r="B33" s="39" t="s">
        <v>94</v>
      </c>
      <c r="C33" s="40" t="s">
        <v>117</v>
      </c>
      <c r="D33" s="15">
        <f t="shared" si="47"/>
        <v>0</v>
      </c>
      <c r="E33" s="15">
        <f t="shared" si="48"/>
        <v>0</v>
      </c>
      <c r="F33" s="15">
        <f t="shared" si="49"/>
        <v>0</v>
      </c>
      <c r="G33" s="64">
        <f t="shared" si="50"/>
        <v>0</v>
      </c>
      <c r="H33" s="15">
        <f t="shared" si="22"/>
        <v>0</v>
      </c>
      <c r="I33" s="15">
        <f t="shared" si="23"/>
        <v>0</v>
      </c>
      <c r="J33" s="15">
        <f t="shared" si="24"/>
        <v>0</v>
      </c>
      <c r="K33" s="64">
        <f t="shared" si="25"/>
        <v>0</v>
      </c>
      <c r="L33" s="15">
        <v>0</v>
      </c>
      <c r="M33" s="15">
        <v>0</v>
      </c>
      <c r="N33" s="14">
        <v>0</v>
      </c>
      <c r="O33" s="26">
        <v>0</v>
      </c>
      <c r="P33" s="36">
        <v>0</v>
      </c>
      <c r="Q33" s="36">
        <v>0</v>
      </c>
      <c r="R33" s="14">
        <v>0</v>
      </c>
      <c r="S33" s="26">
        <v>0</v>
      </c>
      <c r="T33" s="15">
        <v>0</v>
      </c>
      <c r="U33" s="15">
        <v>0</v>
      </c>
      <c r="V33" s="15">
        <v>0</v>
      </c>
      <c r="W33" s="64">
        <v>0</v>
      </c>
      <c r="X33" s="36">
        <v>0</v>
      </c>
      <c r="Y33" s="36">
        <v>0</v>
      </c>
      <c r="Z33" s="14">
        <v>0</v>
      </c>
      <c r="AA33" s="26">
        <v>0</v>
      </c>
      <c r="AB33" s="15">
        <v>0</v>
      </c>
      <c r="AC33" s="15">
        <v>0</v>
      </c>
      <c r="AD33" s="14">
        <v>0</v>
      </c>
      <c r="AE33" s="26">
        <v>0</v>
      </c>
      <c r="AF33" s="36">
        <v>0</v>
      </c>
      <c r="AG33" s="36">
        <v>0</v>
      </c>
      <c r="AH33" s="14">
        <v>0</v>
      </c>
      <c r="AI33" s="26">
        <v>0</v>
      </c>
      <c r="AJ33" s="15">
        <v>0</v>
      </c>
      <c r="AK33" s="15">
        <v>0</v>
      </c>
      <c r="AL33" s="14">
        <v>0</v>
      </c>
      <c r="AM33" s="26">
        <v>0</v>
      </c>
      <c r="AN33" s="36">
        <v>0</v>
      </c>
      <c r="AO33" s="36">
        <v>0</v>
      </c>
      <c r="AP33" s="14">
        <v>0</v>
      </c>
      <c r="AQ33" s="26">
        <v>0</v>
      </c>
      <c r="AR33" s="15">
        <v>0</v>
      </c>
      <c r="AS33" s="15">
        <v>0</v>
      </c>
      <c r="AT33" s="14">
        <v>0</v>
      </c>
      <c r="AU33" s="26">
        <v>0</v>
      </c>
      <c r="AV33" s="36">
        <v>0</v>
      </c>
      <c r="AW33" s="36">
        <v>0</v>
      </c>
      <c r="AX33" s="14">
        <v>0</v>
      </c>
      <c r="AY33" s="26">
        <v>0</v>
      </c>
      <c r="AZ33" s="36">
        <v>0</v>
      </c>
      <c r="BA33" s="36">
        <v>0</v>
      </c>
      <c r="BB33" s="14">
        <v>0</v>
      </c>
      <c r="BC33" s="26">
        <v>0</v>
      </c>
      <c r="BD33" s="15">
        <f t="shared" si="57"/>
        <v>0</v>
      </c>
      <c r="BE33" s="15">
        <f t="shared" si="58"/>
        <v>0</v>
      </c>
      <c r="BF33" s="15">
        <f t="shared" si="59"/>
        <v>0</v>
      </c>
      <c r="BG33" s="64">
        <f t="shared" si="60"/>
        <v>0</v>
      </c>
      <c r="BH33" s="15">
        <f t="shared" si="27"/>
        <v>0</v>
      </c>
      <c r="BI33" s="15">
        <f t="shared" si="28"/>
        <v>0</v>
      </c>
      <c r="BJ33" s="15">
        <f t="shared" si="55"/>
        <v>0</v>
      </c>
      <c r="BK33" s="64">
        <f t="shared" si="56"/>
        <v>0</v>
      </c>
      <c r="BL33" s="36" t="s">
        <v>67</v>
      </c>
      <c r="BM33" s="45"/>
    </row>
    <row r="34" spans="1:65" s="48" customFormat="1" ht="63" hidden="1" customHeight="1" outlineLevel="1" x14ac:dyDescent="0.25">
      <c r="A34" s="51" t="s">
        <v>95</v>
      </c>
      <c r="B34" s="52" t="s">
        <v>96</v>
      </c>
      <c r="C34" s="38" t="s">
        <v>117</v>
      </c>
      <c r="D34" s="12">
        <f t="shared" si="47"/>
        <v>0</v>
      </c>
      <c r="E34" s="12">
        <f t="shared" si="48"/>
        <v>0</v>
      </c>
      <c r="F34" s="12">
        <f t="shared" si="49"/>
        <v>0</v>
      </c>
      <c r="G34" s="28">
        <f t="shared" si="50"/>
        <v>0</v>
      </c>
      <c r="H34" s="12">
        <f t="shared" si="22"/>
        <v>0</v>
      </c>
      <c r="I34" s="12">
        <f t="shared" si="23"/>
        <v>0</v>
      </c>
      <c r="J34" s="12">
        <f t="shared" si="24"/>
        <v>0</v>
      </c>
      <c r="K34" s="28">
        <f t="shared" si="25"/>
        <v>0</v>
      </c>
      <c r="L34" s="12">
        <v>0</v>
      </c>
      <c r="M34" s="12">
        <v>0</v>
      </c>
      <c r="N34" s="14">
        <v>0</v>
      </c>
      <c r="O34" s="26">
        <v>0</v>
      </c>
      <c r="P34" s="37">
        <v>0</v>
      </c>
      <c r="Q34" s="37">
        <v>0</v>
      </c>
      <c r="R34" s="14">
        <v>0</v>
      </c>
      <c r="S34" s="26">
        <v>0</v>
      </c>
      <c r="T34" s="12">
        <v>0</v>
      </c>
      <c r="U34" s="12">
        <v>0</v>
      </c>
      <c r="V34" s="12">
        <v>0</v>
      </c>
      <c r="W34" s="28">
        <v>0</v>
      </c>
      <c r="X34" s="37">
        <v>0</v>
      </c>
      <c r="Y34" s="37">
        <v>0</v>
      </c>
      <c r="Z34" s="14">
        <v>0</v>
      </c>
      <c r="AA34" s="26">
        <v>0</v>
      </c>
      <c r="AB34" s="12">
        <v>0</v>
      </c>
      <c r="AC34" s="12">
        <v>0</v>
      </c>
      <c r="AD34" s="14">
        <v>0</v>
      </c>
      <c r="AE34" s="26">
        <v>0</v>
      </c>
      <c r="AF34" s="37">
        <v>0</v>
      </c>
      <c r="AG34" s="37">
        <v>0</v>
      </c>
      <c r="AH34" s="14">
        <v>0</v>
      </c>
      <c r="AI34" s="26">
        <v>0</v>
      </c>
      <c r="AJ34" s="12">
        <v>0</v>
      </c>
      <c r="AK34" s="12">
        <v>0</v>
      </c>
      <c r="AL34" s="14">
        <v>0</v>
      </c>
      <c r="AM34" s="26">
        <v>0</v>
      </c>
      <c r="AN34" s="37">
        <v>0</v>
      </c>
      <c r="AO34" s="37">
        <v>0</v>
      </c>
      <c r="AP34" s="14">
        <v>0</v>
      </c>
      <c r="AQ34" s="26">
        <v>0</v>
      </c>
      <c r="AR34" s="12">
        <v>0</v>
      </c>
      <c r="AS34" s="12">
        <v>0</v>
      </c>
      <c r="AT34" s="14">
        <v>0</v>
      </c>
      <c r="AU34" s="26">
        <v>0</v>
      </c>
      <c r="AV34" s="37">
        <v>0</v>
      </c>
      <c r="AW34" s="37">
        <v>0</v>
      </c>
      <c r="AX34" s="14">
        <v>0</v>
      </c>
      <c r="AY34" s="26">
        <v>0</v>
      </c>
      <c r="AZ34" s="37">
        <v>0</v>
      </c>
      <c r="BA34" s="37">
        <v>0</v>
      </c>
      <c r="BB34" s="14">
        <v>0</v>
      </c>
      <c r="BC34" s="26">
        <v>0</v>
      </c>
      <c r="BD34" s="12">
        <f t="shared" si="57"/>
        <v>0</v>
      </c>
      <c r="BE34" s="12">
        <f t="shared" si="58"/>
        <v>0</v>
      </c>
      <c r="BF34" s="12">
        <f t="shared" si="59"/>
        <v>0</v>
      </c>
      <c r="BG34" s="28">
        <f t="shared" si="60"/>
        <v>0</v>
      </c>
      <c r="BH34" s="12">
        <f t="shared" si="27"/>
        <v>0</v>
      </c>
      <c r="BI34" s="12">
        <f t="shared" si="28"/>
        <v>0</v>
      </c>
      <c r="BJ34" s="12">
        <f t="shared" si="55"/>
        <v>0</v>
      </c>
      <c r="BK34" s="28">
        <f t="shared" si="56"/>
        <v>0</v>
      </c>
      <c r="BL34" s="37" t="s">
        <v>67</v>
      </c>
      <c r="BM34" s="53"/>
    </row>
    <row r="35" spans="1:65" s="48" customFormat="1" ht="31.5" hidden="1" customHeight="1" outlineLevel="1" x14ac:dyDescent="0.25">
      <c r="A35" s="51" t="s">
        <v>97</v>
      </c>
      <c r="B35" s="52" t="s">
        <v>98</v>
      </c>
      <c r="C35" s="38" t="s">
        <v>117</v>
      </c>
      <c r="D35" s="12">
        <f t="shared" si="47"/>
        <v>0</v>
      </c>
      <c r="E35" s="12">
        <f t="shared" si="48"/>
        <v>0</v>
      </c>
      <c r="F35" s="12">
        <f t="shared" si="49"/>
        <v>0</v>
      </c>
      <c r="G35" s="28">
        <f t="shared" si="50"/>
        <v>0</v>
      </c>
      <c r="H35" s="12">
        <f t="shared" si="22"/>
        <v>0</v>
      </c>
      <c r="I35" s="12">
        <f t="shared" si="23"/>
        <v>0</v>
      </c>
      <c r="J35" s="12">
        <f t="shared" si="24"/>
        <v>0</v>
      </c>
      <c r="K35" s="28">
        <f t="shared" si="25"/>
        <v>0</v>
      </c>
      <c r="L35" s="12">
        <v>0</v>
      </c>
      <c r="M35" s="12">
        <v>0</v>
      </c>
      <c r="N35" s="14">
        <v>0</v>
      </c>
      <c r="O35" s="26">
        <v>0</v>
      </c>
      <c r="P35" s="37">
        <v>0</v>
      </c>
      <c r="Q35" s="37">
        <v>0</v>
      </c>
      <c r="R35" s="14">
        <v>0</v>
      </c>
      <c r="S35" s="26">
        <v>0</v>
      </c>
      <c r="T35" s="12">
        <v>0</v>
      </c>
      <c r="U35" s="12">
        <v>0</v>
      </c>
      <c r="V35" s="12">
        <v>0</v>
      </c>
      <c r="W35" s="28">
        <v>0</v>
      </c>
      <c r="X35" s="37">
        <v>0</v>
      </c>
      <c r="Y35" s="37">
        <v>0</v>
      </c>
      <c r="Z35" s="14">
        <v>0</v>
      </c>
      <c r="AA35" s="26">
        <v>0</v>
      </c>
      <c r="AB35" s="12">
        <v>0</v>
      </c>
      <c r="AC35" s="12">
        <v>0</v>
      </c>
      <c r="AD35" s="14">
        <v>0</v>
      </c>
      <c r="AE35" s="26">
        <v>0</v>
      </c>
      <c r="AF35" s="37">
        <v>0</v>
      </c>
      <c r="AG35" s="37">
        <v>0</v>
      </c>
      <c r="AH35" s="14">
        <v>0</v>
      </c>
      <c r="AI35" s="26">
        <v>0</v>
      </c>
      <c r="AJ35" s="12">
        <v>0</v>
      </c>
      <c r="AK35" s="12">
        <v>0</v>
      </c>
      <c r="AL35" s="14">
        <v>0</v>
      </c>
      <c r="AM35" s="26">
        <v>0</v>
      </c>
      <c r="AN35" s="37">
        <v>0</v>
      </c>
      <c r="AO35" s="37">
        <v>0</v>
      </c>
      <c r="AP35" s="14">
        <v>0</v>
      </c>
      <c r="AQ35" s="26">
        <v>0</v>
      </c>
      <c r="AR35" s="12">
        <v>0</v>
      </c>
      <c r="AS35" s="12">
        <v>0</v>
      </c>
      <c r="AT35" s="14">
        <v>0</v>
      </c>
      <c r="AU35" s="26">
        <v>0</v>
      </c>
      <c r="AV35" s="37">
        <v>0</v>
      </c>
      <c r="AW35" s="37">
        <v>0</v>
      </c>
      <c r="AX35" s="14">
        <v>0</v>
      </c>
      <c r="AY35" s="26">
        <v>0</v>
      </c>
      <c r="AZ35" s="37">
        <v>0</v>
      </c>
      <c r="BA35" s="37">
        <v>0</v>
      </c>
      <c r="BB35" s="14">
        <v>0</v>
      </c>
      <c r="BC35" s="26">
        <v>0</v>
      </c>
      <c r="BD35" s="12">
        <f t="shared" si="57"/>
        <v>0</v>
      </c>
      <c r="BE35" s="12">
        <f t="shared" si="58"/>
        <v>0</v>
      </c>
      <c r="BF35" s="12">
        <f t="shared" si="59"/>
        <v>0</v>
      </c>
      <c r="BG35" s="28">
        <f t="shared" si="60"/>
        <v>0</v>
      </c>
      <c r="BH35" s="12">
        <f t="shared" si="27"/>
        <v>0</v>
      </c>
      <c r="BI35" s="12">
        <f t="shared" si="28"/>
        <v>0</v>
      </c>
      <c r="BJ35" s="12">
        <f t="shared" si="55"/>
        <v>0</v>
      </c>
      <c r="BK35" s="28">
        <f t="shared" si="56"/>
        <v>0</v>
      </c>
      <c r="BL35" s="37" t="s">
        <v>67</v>
      </c>
      <c r="BM35" s="53"/>
    </row>
    <row r="36" spans="1:65" s="47" customFormat="1" ht="47.25" hidden="1" customHeight="1" outlineLevel="1" x14ac:dyDescent="0.25">
      <c r="A36" s="44" t="s">
        <v>99</v>
      </c>
      <c r="B36" s="39" t="s">
        <v>100</v>
      </c>
      <c r="C36" s="40" t="s">
        <v>117</v>
      </c>
      <c r="D36" s="15">
        <f t="shared" si="47"/>
        <v>0</v>
      </c>
      <c r="E36" s="15">
        <f t="shared" si="48"/>
        <v>0</v>
      </c>
      <c r="F36" s="15">
        <f t="shared" si="49"/>
        <v>0</v>
      </c>
      <c r="G36" s="64">
        <f t="shared" si="50"/>
        <v>0</v>
      </c>
      <c r="H36" s="15">
        <f t="shared" si="22"/>
        <v>0</v>
      </c>
      <c r="I36" s="15">
        <f t="shared" si="23"/>
        <v>0</v>
      </c>
      <c r="J36" s="15">
        <f t="shared" si="24"/>
        <v>0</v>
      </c>
      <c r="K36" s="64">
        <f t="shared" si="25"/>
        <v>0</v>
      </c>
      <c r="L36" s="15">
        <v>0</v>
      </c>
      <c r="M36" s="15">
        <v>0</v>
      </c>
      <c r="N36" s="14">
        <v>0</v>
      </c>
      <c r="O36" s="26">
        <v>0</v>
      </c>
      <c r="P36" s="36">
        <v>0</v>
      </c>
      <c r="Q36" s="36">
        <v>0</v>
      </c>
      <c r="R36" s="14">
        <v>0</v>
      </c>
      <c r="S36" s="26">
        <v>0</v>
      </c>
      <c r="T36" s="15">
        <v>0</v>
      </c>
      <c r="U36" s="15">
        <v>0</v>
      </c>
      <c r="V36" s="15">
        <v>0</v>
      </c>
      <c r="W36" s="64">
        <v>0</v>
      </c>
      <c r="X36" s="36">
        <v>0</v>
      </c>
      <c r="Y36" s="36">
        <v>0</v>
      </c>
      <c r="Z36" s="14">
        <v>0</v>
      </c>
      <c r="AA36" s="26">
        <v>0</v>
      </c>
      <c r="AB36" s="15">
        <v>0</v>
      </c>
      <c r="AC36" s="15">
        <v>0</v>
      </c>
      <c r="AD36" s="14">
        <v>0</v>
      </c>
      <c r="AE36" s="26">
        <v>0</v>
      </c>
      <c r="AF36" s="36">
        <v>0</v>
      </c>
      <c r="AG36" s="36">
        <v>0</v>
      </c>
      <c r="AH36" s="14">
        <v>0</v>
      </c>
      <c r="AI36" s="26">
        <v>0</v>
      </c>
      <c r="AJ36" s="15">
        <v>0</v>
      </c>
      <c r="AK36" s="15">
        <v>0</v>
      </c>
      <c r="AL36" s="14">
        <v>0</v>
      </c>
      <c r="AM36" s="26">
        <v>0</v>
      </c>
      <c r="AN36" s="36">
        <v>0</v>
      </c>
      <c r="AO36" s="36">
        <v>0</v>
      </c>
      <c r="AP36" s="14">
        <v>0</v>
      </c>
      <c r="AQ36" s="26">
        <v>0</v>
      </c>
      <c r="AR36" s="15">
        <v>0</v>
      </c>
      <c r="AS36" s="15">
        <v>0</v>
      </c>
      <c r="AT36" s="14">
        <v>0</v>
      </c>
      <c r="AU36" s="26">
        <v>0</v>
      </c>
      <c r="AV36" s="36">
        <v>0</v>
      </c>
      <c r="AW36" s="36">
        <v>0</v>
      </c>
      <c r="AX36" s="14">
        <v>0</v>
      </c>
      <c r="AY36" s="26">
        <v>0</v>
      </c>
      <c r="AZ36" s="36">
        <v>0</v>
      </c>
      <c r="BA36" s="36">
        <v>0</v>
      </c>
      <c r="BB36" s="14">
        <v>0</v>
      </c>
      <c r="BC36" s="26">
        <v>0</v>
      </c>
      <c r="BD36" s="15">
        <f t="shared" si="57"/>
        <v>0</v>
      </c>
      <c r="BE36" s="15">
        <f t="shared" si="58"/>
        <v>0</v>
      </c>
      <c r="BF36" s="15">
        <f t="shared" si="59"/>
        <v>0</v>
      </c>
      <c r="BG36" s="64">
        <f t="shared" si="60"/>
        <v>0</v>
      </c>
      <c r="BH36" s="15">
        <f t="shared" si="27"/>
        <v>0</v>
      </c>
      <c r="BI36" s="15">
        <f t="shared" si="28"/>
        <v>0</v>
      </c>
      <c r="BJ36" s="15">
        <f t="shared" si="55"/>
        <v>0</v>
      </c>
      <c r="BK36" s="64">
        <f t="shared" si="56"/>
        <v>0</v>
      </c>
      <c r="BL36" s="36" t="s">
        <v>67</v>
      </c>
      <c r="BM36" s="45"/>
    </row>
    <row r="37" spans="1:65" s="47" customFormat="1" ht="47.25" hidden="1" customHeight="1" outlineLevel="1" x14ac:dyDescent="0.25">
      <c r="A37" s="44" t="s">
        <v>101</v>
      </c>
      <c r="B37" s="39" t="s">
        <v>102</v>
      </c>
      <c r="C37" s="40" t="s">
        <v>117</v>
      </c>
      <c r="D37" s="15">
        <f t="shared" si="47"/>
        <v>0</v>
      </c>
      <c r="E37" s="15">
        <f t="shared" si="48"/>
        <v>0</v>
      </c>
      <c r="F37" s="15">
        <f t="shared" si="49"/>
        <v>0</v>
      </c>
      <c r="G37" s="64">
        <f t="shared" si="50"/>
        <v>0</v>
      </c>
      <c r="H37" s="15">
        <f t="shared" si="22"/>
        <v>0</v>
      </c>
      <c r="I37" s="15">
        <f t="shared" si="23"/>
        <v>0</v>
      </c>
      <c r="J37" s="15">
        <f t="shared" si="24"/>
        <v>0</v>
      </c>
      <c r="K37" s="64">
        <f t="shared" si="25"/>
        <v>0</v>
      </c>
      <c r="L37" s="15">
        <v>0</v>
      </c>
      <c r="M37" s="15">
        <v>0</v>
      </c>
      <c r="N37" s="14">
        <v>0</v>
      </c>
      <c r="O37" s="26">
        <v>0</v>
      </c>
      <c r="P37" s="36">
        <v>0</v>
      </c>
      <c r="Q37" s="36">
        <v>0</v>
      </c>
      <c r="R37" s="14">
        <v>0</v>
      </c>
      <c r="S37" s="26">
        <v>0</v>
      </c>
      <c r="T37" s="15">
        <v>0</v>
      </c>
      <c r="U37" s="15">
        <v>0</v>
      </c>
      <c r="V37" s="15">
        <v>0</v>
      </c>
      <c r="W37" s="64">
        <v>0</v>
      </c>
      <c r="X37" s="36">
        <v>0</v>
      </c>
      <c r="Y37" s="36">
        <v>0</v>
      </c>
      <c r="Z37" s="14">
        <v>0</v>
      </c>
      <c r="AA37" s="26">
        <v>0</v>
      </c>
      <c r="AB37" s="15">
        <v>0</v>
      </c>
      <c r="AC37" s="15">
        <v>0</v>
      </c>
      <c r="AD37" s="14">
        <v>0</v>
      </c>
      <c r="AE37" s="26">
        <v>0</v>
      </c>
      <c r="AF37" s="36">
        <v>0</v>
      </c>
      <c r="AG37" s="36">
        <v>0</v>
      </c>
      <c r="AH37" s="14">
        <v>0</v>
      </c>
      <c r="AI37" s="26">
        <v>0</v>
      </c>
      <c r="AJ37" s="15">
        <v>0</v>
      </c>
      <c r="AK37" s="15">
        <v>0</v>
      </c>
      <c r="AL37" s="14">
        <v>0</v>
      </c>
      <c r="AM37" s="26">
        <v>0</v>
      </c>
      <c r="AN37" s="36">
        <v>0</v>
      </c>
      <c r="AO37" s="36">
        <v>0</v>
      </c>
      <c r="AP37" s="14">
        <v>0</v>
      </c>
      <c r="AQ37" s="26">
        <v>0</v>
      </c>
      <c r="AR37" s="15">
        <v>0</v>
      </c>
      <c r="AS37" s="15">
        <v>0</v>
      </c>
      <c r="AT37" s="14">
        <v>0</v>
      </c>
      <c r="AU37" s="26">
        <v>0</v>
      </c>
      <c r="AV37" s="36">
        <v>0</v>
      </c>
      <c r="AW37" s="36">
        <v>0</v>
      </c>
      <c r="AX37" s="14">
        <v>0</v>
      </c>
      <c r="AY37" s="26">
        <v>0</v>
      </c>
      <c r="AZ37" s="36">
        <v>0</v>
      </c>
      <c r="BA37" s="36">
        <v>0</v>
      </c>
      <c r="BB37" s="14">
        <v>0</v>
      </c>
      <c r="BC37" s="26">
        <v>0</v>
      </c>
      <c r="BD37" s="15">
        <f t="shared" si="57"/>
        <v>0</v>
      </c>
      <c r="BE37" s="15">
        <f t="shared" si="58"/>
        <v>0</v>
      </c>
      <c r="BF37" s="15">
        <f t="shared" si="59"/>
        <v>0</v>
      </c>
      <c r="BG37" s="64">
        <f t="shared" si="60"/>
        <v>0</v>
      </c>
      <c r="BH37" s="15">
        <f t="shared" si="27"/>
        <v>0</v>
      </c>
      <c r="BI37" s="15">
        <f t="shared" si="28"/>
        <v>0</v>
      </c>
      <c r="BJ37" s="15">
        <f t="shared" si="55"/>
        <v>0</v>
      </c>
      <c r="BK37" s="64">
        <f t="shared" si="56"/>
        <v>0</v>
      </c>
      <c r="BL37" s="36" t="s">
        <v>67</v>
      </c>
      <c r="BM37" s="45"/>
    </row>
    <row r="38" spans="1:65" s="47" customFormat="1" ht="31.5" hidden="1" customHeight="1" outlineLevel="1" x14ac:dyDescent="0.25">
      <c r="A38" s="44" t="s">
        <v>103</v>
      </c>
      <c r="B38" s="39" t="s">
        <v>104</v>
      </c>
      <c r="C38" s="40" t="s">
        <v>117</v>
      </c>
      <c r="D38" s="15">
        <f>L38+T38+AB38+AJ38+AR38</f>
        <v>0</v>
      </c>
      <c r="E38" s="15">
        <f>M38+U38+AC38+AK38+AS38</f>
        <v>0</v>
      </c>
      <c r="F38" s="15">
        <f>N38+V38+AD38+AL38+AT38</f>
        <v>0</v>
      </c>
      <c r="G38" s="64">
        <f t="shared" ref="G38" si="61">O38+W38+AE38+AM38+AU38</f>
        <v>0</v>
      </c>
      <c r="H38" s="15">
        <f t="shared" si="22"/>
        <v>0</v>
      </c>
      <c r="I38" s="15">
        <f t="shared" si="23"/>
        <v>0</v>
      </c>
      <c r="J38" s="15">
        <f t="shared" si="24"/>
        <v>0</v>
      </c>
      <c r="K38" s="64">
        <f t="shared" si="25"/>
        <v>0</v>
      </c>
      <c r="L38" s="15">
        <v>0</v>
      </c>
      <c r="M38" s="15">
        <v>0</v>
      </c>
      <c r="N38" s="14">
        <v>0</v>
      </c>
      <c r="O38" s="26">
        <v>0</v>
      </c>
      <c r="P38" s="36">
        <v>0</v>
      </c>
      <c r="Q38" s="36">
        <v>0</v>
      </c>
      <c r="R38" s="14">
        <v>0</v>
      </c>
      <c r="S38" s="26">
        <v>0</v>
      </c>
      <c r="T38" s="15">
        <v>0</v>
      </c>
      <c r="U38" s="15">
        <v>0</v>
      </c>
      <c r="V38" s="15">
        <v>0</v>
      </c>
      <c r="W38" s="64">
        <v>0</v>
      </c>
      <c r="X38" s="36">
        <v>0</v>
      </c>
      <c r="Y38" s="36">
        <v>0</v>
      </c>
      <c r="Z38" s="14">
        <v>0</v>
      </c>
      <c r="AA38" s="26">
        <v>0</v>
      </c>
      <c r="AB38" s="15">
        <v>0</v>
      </c>
      <c r="AC38" s="15">
        <v>0</v>
      </c>
      <c r="AD38" s="14">
        <v>0</v>
      </c>
      <c r="AE38" s="26">
        <v>0</v>
      </c>
      <c r="AF38" s="36">
        <v>0</v>
      </c>
      <c r="AG38" s="36">
        <v>0</v>
      </c>
      <c r="AH38" s="14">
        <v>0</v>
      </c>
      <c r="AI38" s="26">
        <v>0</v>
      </c>
      <c r="AJ38" s="15">
        <v>0</v>
      </c>
      <c r="AK38" s="15">
        <v>0</v>
      </c>
      <c r="AL38" s="14">
        <v>0</v>
      </c>
      <c r="AM38" s="26">
        <v>0</v>
      </c>
      <c r="AN38" s="36">
        <v>0</v>
      </c>
      <c r="AO38" s="36">
        <v>0</v>
      </c>
      <c r="AP38" s="14">
        <v>0</v>
      </c>
      <c r="AQ38" s="26">
        <v>0</v>
      </c>
      <c r="AR38" s="15">
        <v>0</v>
      </c>
      <c r="AS38" s="15">
        <v>0</v>
      </c>
      <c r="AT38" s="14">
        <v>0</v>
      </c>
      <c r="AU38" s="26">
        <v>0</v>
      </c>
      <c r="AV38" s="36">
        <v>0</v>
      </c>
      <c r="AW38" s="36">
        <v>0</v>
      </c>
      <c r="AX38" s="14">
        <v>0</v>
      </c>
      <c r="AY38" s="26">
        <v>0</v>
      </c>
      <c r="AZ38" s="36">
        <v>0</v>
      </c>
      <c r="BA38" s="36">
        <v>0</v>
      </c>
      <c r="BB38" s="14">
        <v>0</v>
      </c>
      <c r="BC38" s="26">
        <v>0</v>
      </c>
      <c r="BD38" s="15">
        <f t="shared" si="57"/>
        <v>0</v>
      </c>
      <c r="BE38" s="15">
        <f t="shared" si="58"/>
        <v>0</v>
      </c>
      <c r="BF38" s="15">
        <f t="shared" si="59"/>
        <v>0</v>
      </c>
      <c r="BG38" s="64">
        <f t="shared" si="60"/>
        <v>0</v>
      </c>
      <c r="BH38" s="15">
        <f t="shared" si="27"/>
        <v>0</v>
      </c>
      <c r="BI38" s="15">
        <f t="shared" si="28"/>
        <v>0</v>
      </c>
      <c r="BJ38" s="15">
        <f t="shared" si="55"/>
        <v>0</v>
      </c>
      <c r="BK38" s="64">
        <f t="shared" si="56"/>
        <v>0</v>
      </c>
      <c r="BL38" s="36" t="s">
        <v>67</v>
      </c>
      <c r="BM38" s="45"/>
    </row>
    <row r="39" spans="1:65" s="47" customFormat="1" ht="31.5" collapsed="1" x14ac:dyDescent="0.25">
      <c r="A39" s="44" t="s">
        <v>105</v>
      </c>
      <c r="B39" s="39" t="s">
        <v>106</v>
      </c>
      <c r="C39" s="40" t="s">
        <v>117</v>
      </c>
      <c r="D39" s="15">
        <v>0</v>
      </c>
      <c r="E39" s="15">
        <v>0</v>
      </c>
      <c r="F39" s="15">
        <v>0</v>
      </c>
      <c r="G39" s="64">
        <v>0</v>
      </c>
      <c r="H39" s="15">
        <v>0</v>
      </c>
      <c r="I39" s="15">
        <v>0</v>
      </c>
      <c r="J39" s="15">
        <v>0</v>
      </c>
      <c r="K39" s="64">
        <v>0</v>
      </c>
      <c r="L39" s="15">
        <v>0</v>
      </c>
      <c r="M39" s="15">
        <v>0</v>
      </c>
      <c r="N39" s="83">
        <v>0</v>
      </c>
      <c r="O39" s="84">
        <v>0</v>
      </c>
      <c r="P39" s="36">
        <v>0</v>
      </c>
      <c r="Q39" s="36">
        <v>0</v>
      </c>
      <c r="R39" s="15">
        <v>0</v>
      </c>
      <c r="S39" s="64">
        <v>0</v>
      </c>
      <c r="T39" s="15">
        <v>0</v>
      </c>
      <c r="U39" s="15">
        <v>0</v>
      </c>
      <c r="V39" s="15">
        <v>0</v>
      </c>
      <c r="W39" s="64">
        <v>0</v>
      </c>
      <c r="X39" s="36">
        <v>0</v>
      </c>
      <c r="Y39" s="36">
        <v>0</v>
      </c>
      <c r="Z39" s="15">
        <v>0</v>
      </c>
      <c r="AA39" s="64">
        <v>0</v>
      </c>
      <c r="AB39" s="15">
        <v>0</v>
      </c>
      <c r="AC39" s="15">
        <v>0</v>
      </c>
      <c r="AD39" s="83">
        <v>0</v>
      </c>
      <c r="AE39" s="84">
        <v>0</v>
      </c>
      <c r="AF39" s="36">
        <v>0</v>
      </c>
      <c r="AG39" s="36">
        <v>0</v>
      </c>
      <c r="AH39" s="15">
        <v>0</v>
      </c>
      <c r="AI39" s="64">
        <v>0</v>
      </c>
      <c r="AJ39" s="15">
        <v>0</v>
      </c>
      <c r="AK39" s="15">
        <v>0</v>
      </c>
      <c r="AL39" s="83">
        <v>0</v>
      </c>
      <c r="AM39" s="84">
        <v>0</v>
      </c>
      <c r="AN39" s="36">
        <v>0</v>
      </c>
      <c r="AO39" s="36">
        <v>0</v>
      </c>
      <c r="AP39" s="15">
        <v>0</v>
      </c>
      <c r="AQ39" s="64">
        <v>0</v>
      </c>
      <c r="AR39" s="15">
        <v>0</v>
      </c>
      <c r="AS39" s="15">
        <v>0</v>
      </c>
      <c r="AT39" s="83">
        <v>0</v>
      </c>
      <c r="AU39" s="84">
        <v>0</v>
      </c>
      <c r="AV39" s="36">
        <v>0</v>
      </c>
      <c r="AW39" s="36">
        <v>0</v>
      </c>
      <c r="AX39" s="15">
        <v>0</v>
      </c>
      <c r="AY39" s="64">
        <v>0</v>
      </c>
      <c r="AZ39" s="36">
        <v>0</v>
      </c>
      <c r="BA39" s="36">
        <v>0</v>
      </c>
      <c r="BB39" s="15">
        <v>0</v>
      </c>
      <c r="BC39" s="64">
        <v>0</v>
      </c>
      <c r="BD39" s="15">
        <v>0</v>
      </c>
      <c r="BE39" s="15">
        <v>0</v>
      </c>
      <c r="BF39" s="15">
        <v>0</v>
      </c>
      <c r="BG39" s="64">
        <v>0</v>
      </c>
      <c r="BH39" s="15">
        <v>0</v>
      </c>
      <c r="BI39" s="15">
        <v>0</v>
      </c>
      <c r="BJ39" s="15">
        <v>0</v>
      </c>
      <c r="BK39" s="64">
        <v>0</v>
      </c>
      <c r="BL39" s="36" t="s">
        <v>67</v>
      </c>
      <c r="BM39" s="45"/>
    </row>
    <row r="40" spans="1:65" s="47" customFormat="1" ht="31.5" hidden="1" customHeight="1" x14ac:dyDescent="0.25">
      <c r="A40" s="44" t="s">
        <v>107</v>
      </c>
      <c r="B40" s="39" t="s">
        <v>108</v>
      </c>
      <c r="C40" s="40" t="s">
        <v>117</v>
      </c>
      <c r="D40" s="15">
        <v>0</v>
      </c>
      <c r="E40" s="15">
        <v>0</v>
      </c>
      <c r="F40" s="15">
        <v>0</v>
      </c>
      <c r="G40" s="64">
        <v>0</v>
      </c>
      <c r="H40" s="15">
        <v>0</v>
      </c>
      <c r="I40" s="15">
        <v>0</v>
      </c>
      <c r="J40" s="15">
        <v>0</v>
      </c>
      <c r="K40" s="64">
        <v>0</v>
      </c>
      <c r="L40" s="15">
        <v>0</v>
      </c>
      <c r="M40" s="15">
        <v>0</v>
      </c>
      <c r="N40" s="85">
        <v>0</v>
      </c>
      <c r="O40" s="85">
        <v>0</v>
      </c>
      <c r="P40" s="36">
        <v>0</v>
      </c>
      <c r="Q40" s="36">
        <v>0</v>
      </c>
      <c r="R40" s="36">
        <v>0</v>
      </c>
      <c r="S40" s="36">
        <v>0</v>
      </c>
      <c r="T40" s="15">
        <v>0</v>
      </c>
      <c r="U40" s="15">
        <v>0</v>
      </c>
      <c r="V40" s="15">
        <v>0</v>
      </c>
      <c r="W40" s="64">
        <v>0</v>
      </c>
      <c r="X40" s="36">
        <v>0</v>
      </c>
      <c r="Y40" s="36">
        <v>0</v>
      </c>
      <c r="Z40" s="36">
        <v>0</v>
      </c>
      <c r="AA40" s="36">
        <v>0</v>
      </c>
      <c r="AB40" s="15">
        <v>0</v>
      </c>
      <c r="AC40" s="15">
        <v>0</v>
      </c>
      <c r="AD40" s="85">
        <v>0</v>
      </c>
      <c r="AE40" s="85">
        <v>0</v>
      </c>
      <c r="AF40" s="36">
        <v>0</v>
      </c>
      <c r="AG40" s="36">
        <v>0</v>
      </c>
      <c r="AH40" s="36">
        <v>0</v>
      </c>
      <c r="AI40" s="36">
        <v>0</v>
      </c>
      <c r="AJ40" s="15">
        <v>0</v>
      </c>
      <c r="AK40" s="15">
        <v>0</v>
      </c>
      <c r="AL40" s="85">
        <v>0</v>
      </c>
      <c r="AM40" s="85">
        <v>0</v>
      </c>
      <c r="AN40" s="36">
        <v>0</v>
      </c>
      <c r="AO40" s="36">
        <v>0</v>
      </c>
      <c r="AP40" s="36">
        <v>0</v>
      </c>
      <c r="AQ40" s="36">
        <v>0</v>
      </c>
      <c r="AR40" s="15">
        <v>0</v>
      </c>
      <c r="AS40" s="15">
        <v>0</v>
      </c>
      <c r="AT40" s="85">
        <v>0</v>
      </c>
      <c r="AU40" s="85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15">
        <v>0</v>
      </c>
      <c r="BE40" s="15">
        <v>0</v>
      </c>
      <c r="BF40" s="15">
        <v>0</v>
      </c>
      <c r="BG40" s="64">
        <v>0</v>
      </c>
      <c r="BH40" s="15">
        <v>0</v>
      </c>
      <c r="BI40" s="15">
        <v>0</v>
      </c>
      <c r="BJ40" s="15">
        <v>0</v>
      </c>
      <c r="BK40" s="64">
        <v>0</v>
      </c>
      <c r="BL40" s="36" t="s">
        <v>67</v>
      </c>
      <c r="BM40" s="45"/>
    </row>
    <row r="41" spans="1:65" s="47" customFormat="1" ht="47.25" hidden="1" customHeight="1" x14ac:dyDescent="0.25">
      <c r="A41" s="44" t="s">
        <v>109</v>
      </c>
      <c r="B41" s="39" t="s">
        <v>110</v>
      </c>
      <c r="C41" s="40" t="s">
        <v>117</v>
      </c>
      <c r="D41" s="15">
        <v>0</v>
      </c>
      <c r="E41" s="15">
        <v>0</v>
      </c>
      <c r="F41" s="15">
        <v>0</v>
      </c>
      <c r="G41" s="64">
        <v>0</v>
      </c>
      <c r="H41" s="15">
        <v>0</v>
      </c>
      <c r="I41" s="15">
        <v>0</v>
      </c>
      <c r="J41" s="15">
        <v>0</v>
      </c>
      <c r="K41" s="64">
        <v>0</v>
      </c>
      <c r="L41" s="15">
        <v>0</v>
      </c>
      <c r="M41" s="15">
        <v>0</v>
      </c>
      <c r="N41" s="85">
        <v>0</v>
      </c>
      <c r="O41" s="85">
        <v>0</v>
      </c>
      <c r="P41" s="36">
        <v>0</v>
      </c>
      <c r="Q41" s="36">
        <v>0</v>
      </c>
      <c r="R41" s="36">
        <v>0</v>
      </c>
      <c r="S41" s="36">
        <v>0</v>
      </c>
      <c r="T41" s="15">
        <v>0</v>
      </c>
      <c r="U41" s="15">
        <v>0</v>
      </c>
      <c r="V41" s="15">
        <v>0</v>
      </c>
      <c r="W41" s="64">
        <v>0</v>
      </c>
      <c r="X41" s="36">
        <v>0</v>
      </c>
      <c r="Y41" s="36">
        <v>0</v>
      </c>
      <c r="Z41" s="36">
        <v>0</v>
      </c>
      <c r="AA41" s="36">
        <v>0</v>
      </c>
      <c r="AB41" s="15">
        <v>0</v>
      </c>
      <c r="AC41" s="15">
        <v>0</v>
      </c>
      <c r="AD41" s="85">
        <v>0</v>
      </c>
      <c r="AE41" s="85">
        <v>0</v>
      </c>
      <c r="AF41" s="36">
        <v>0</v>
      </c>
      <c r="AG41" s="36">
        <v>0</v>
      </c>
      <c r="AH41" s="36">
        <v>0</v>
      </c>
      <c r="AI41" s="36">
        <v>0</v>
      </c>
      <c r="AJ41" s="15">
        <v>0</v>
      </c>
      <c r="AK41" s="15">
        <v>0</v>
      </c>
      <c r="AL41" s="85">
        <v>0</v>
      </c>
      <c r="AM41" s="85">
        <v>0</v>
      </c>
      <c r="AN41" s="36">
        <v>0</v>
      </c>
      <c r="AO41" s="36">
        <v>0</v>
      </c>
      <c r="AP41" s="36">
        <v>0</v>
      </c>
      <c r="AQ41" s="36">
        <v>0</v>
      </c>
      <c r="AR41" s="15">
        <v>0</v>
      </c>
      <c r="AS41" s="15">
        <v>0</v>
      </c>
      <c r="AT41" s="85">
        <v>0</v>
      </c>
      <c r="AU41" s="85">
        <v>0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15">
        <v>0</v>
      </c>
      <c r="BE41" s="15">
        <v>0</v>
      </c>
      <c r="BF41" s="15">
        <v>0</v>
      </c>
      <c r="BG41" s="64">
        <v>0</v>
      </c>
      <c r="BH41" s="15">
        <v>0</v>
      </c>
      <c r="BI41" s="15">
        <v>0</v>
      </c>
      <c r="BJ41" s="15">
        <v>0</v>
      </c>
      <c r="BK41" s="64">
        <v>0</v>
      </c>
      <c r="BL41" s="36" t="s">
        <v>67</v>
      </c>
      <c r="BM41" s="45"/>
    </row>
    <row r="42" spans="1:65" s="47" customFormat="1" ht="31.5" hidden="1" customHeight="1" x14ac:dyDescent="0.25">
      <c r="A42" s="44" t="s">
        <v>111</v>
      </c>
      <c r="B42" s="39" t="s">
        <v>112</v>
      </c>
      <c r="C42" s="40" t="s">
        <v>117</v>
      </c>
      <c r="D42" s="15">
        <v>0</v>
      </c>
      <c r="E42" s="15">
        <v>0</v>
      </c>
      <c r="F42" s="15">
        <v>0</v>
      </c>
      <c r="G42" s="64">
        <v>0</v>
      </c>
      <c r="H42" s="15">
        <v>0</v>
      </c>
      <c r="I42" s="15">
        <v>0</v>
      </c>
      <c r="J42" s="15">
        <v>0</v>
      </c>
      <c r="K42" s="64">
        <v>0</v>
      </c>
      <c r="L42" s="15">
        <v>0</v>
      </c>
      <c r="M42" s="15">
        <v>0</v>
      </c>
      <c r="N42" s="85">
        <v>0</v>
      </c>
      <c r="O42" s="85">
        <v>0</v>
      </c>
      <c r="P42" s="36">
        <v>0</v>
      </c>
      <c r="Q42" s="36">
        <v>0</v>
      </c>
      <c r="R42" s="36">
        <v>0</v>
      </c>
      <c r="S42" s="36">
        <v>0</v>
      </c>
      <c r="T42" s="15">
        <v>0</v>
      </c>
      <c r="U42" s="15">
        <v>0</v>
      </c>
      <c r="V42" s="15">
        <v>0</v>
      </c>
      <c r="W42" s="64">
        <v>0</v>
      </c>
      <c r="X42" s="36">
        <v>0</v>
      </c>
      <c r="Y42" s="36">
        <v>0</v>
      </c>
      <c r="Z42" s="36">
        <v>0</v>
      </c>
      <c r="AA42" s="36">
        <v>0</v>
      </c>
      <c r="AB42" s="15">
        <v>0</v>
      </c>
      <c r="AC42" s="15">
        <v>0</v>
      </c>
      <c r="AD42" s="85">
        <v>0</v>
      </c>
      <c r="AE42" s="85">
        <v>0</v>
      </c>
      <c r="AF42" s="36">
        <v>0</v>
      </c>
      <c r="AG42" s="36">
        <v>0</v>
      </c>
      <c r="AH42" s="36">
        <v>0</v>
      </c>
      <c r="AI42" s="36">
        <v>0</v>
      </c>
      <c r="AJ42" s="15">
        <v>0</v>
      </c>
      <c r="AK42" s="15">
        <v>0</v>
      </c>
      <c r="AL42" s="85">
        <v>0</v>
      </c>
      <c r="AM42" s="85">
        <v>0</v>
      </c>
      <c r="AN42" s="36">
        <v>0</v>
      </c>
      <c r="AO42" s="36">
        <v>0</v>
      </c>
      <c r="AP42" s="36">
        <v>0</v>
      </c>
      <c r="AQ42" s="36">
        <v>0</v>
      </c>
      <c r="AR42" s="15">
        <v>0</v>
      </c>
      <c r="AS42" s="15">
        <v>0</v>
      </c>
      <c r="AT42" s="85">
        <v>0</v>
      </c>
      <c r="AU42" s="85">
        <v>0</v>
      </c>
      <c r="AV42" s="36">
        <v>0</v>
      </c>
      <c r="AW42" s="36">
        <v>0</v>
      </c>
      <c r="AX42" s="36"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15">
        <v>0</v>
      </c>
      <c r="BE42" s="15">
        <v>0</v>
      </c>
      <c r="BF42" s="15">
        <v>0</v>
      </c>
      <c r="BG42" s="64">
        <v>0</v>
      </c>
      <c r="BH42" s="15">
        <v>0</v>
      </c>
      <c r="BI42" s="15">
        <v>0</v>
      </c>
      <c r="BJ42" s="15">
        <v>0</v>
      </c>
      <c r="BK42" s="64">
        <v>0</v>
      </c>
      <c r="BL42" s="36" t="s">
        <v>67</v>
      </c>
      <c r="BM42" s="45"/>
    </row>
    <row r="43" spans="1:65" s="47" customFormat="1" ht="31.5" hidden="1" customHeight="1" x14ac:dyDescent="0.25">
      <c r="A43" s="44" t="s">
        <v>113</v>
      </c>
      <c r="B43" s="39" t="s">
        <v>114</v>
      </c>
      <c r="C43" s="40" t="s">
        <v>117</v>
      </c>
      <c r="D43" s="15">
        <v>0</v>
      </c>
      <c r="E43" s="15">
        <v>0</v>
      </c>
      <c r="F43" s="15">
        <v>0</v>
      </c>
      <c r="G43" s="64">
        <v>0</v>
      </c>
      <c r="H43" s="15">
        <v>0</v>
      </c>
      <c r="I43" s="15">
        <v>0</v>
      </c>
      <c r="J43" s="15">
        <v>0</v>
      </c>
      <c r="K43" s="64">
        <v>0</v>
      </c>
      <c r="L43" s="15">
        <v>0</v>
      </c>
      <c r="M43" s="15">
        <v>0</v>
      </c>
      <c r="N43" s="85">
        <v>0</v>
      </c>
      <c r="O43" s="85">
        <v>0</v>
      </c>
      <c r="P43" s="36">
        <v>0</v>
      </c>
      <c r="Q43" s="36">
        <v>0</v>
      </c>
      <c r="R43" s="36">
        <v>0</v>
      </c>
      <c r="S43" s="36">
        <v>0</v>
      </c>
      <c r="T43" s="15">
        <v>0</v>
      </c>
      <c r="U43" s="15">
        <v>0</v>
      </c>
      <c r="V43" s="15">
        <v>0</v>
      </c>
      <c r="W43" s="64">
        <v>0</v>
      </c>
      <c r="X43" s="36">
        <v>0</v>
      </c>
      <c r="Y43" s="36">
        <v>0</v>
      </c>
      <c r="Z43" s="36">
        <v>0</v>
      </c>
      <c r="AA43" s="36">
        <v>0</v>
      </c>
      <c r="AB43" s="15">
        <v>0</v>
      </c>
      <c r="AC43" s="15">
        <v>0</v>
      </c>
      <c r="AD43" s="85">
        <v>0</v>
      </c>
      <c r="AE43" s="85">
        <v>0</v>
      </c>
      <c r="AF43" s="36">
        <v>0</v>
      </c>
      <c r="AG43" s="36">
        <v>0</v>
      </c>
      <c r="AH43" s="36">
        <v>0</v>
      </c>
      <c r="AI43" s="36">
        <v>0</v>
      </c>
      <c r="AJ43" s="15">
        <v>0</v>
      </c>
      <c r="AK43" s="15">
        <v>0</v>
      </c>
      <c r="AL43" s="85">
        <v>0</v>
      </c>
      <c r="AM43" s="85">
        <v>0</v>
      </c>
      <c r="AN43" s="36">
        <v>0</v>
      </c>
      <c r="AO43" s="36">
        <v>0</v>
      </c>
      <c r="AP43" s="36">
        <v>0</v>
      </c>
      <c r="AQ43" s="36">
        <v>0</v>
      </c>
      <c r="AR43" s="15">
        <v>0</v>
      </c>
      <c r="AS43" s="15">
        <v>0</v>
      </c>
      <c r="AT43" s="85">
        <v>0</v>
      </c>
      <c r="AU43" s="85">
        <v>0</v>
      </c>
      <c r="AV43" s="36">
        <v>0</v>
      </c>
      <c r="AW43" s="36">
        <v>0</v>
      </c>
      <c r="AX43" s="36">
        <v>0</v>
      </c>
      <c r="AY43" s="36">
        <v>0</v>
      </c>
      <c r="AZ43" s="36">
        <v>0</v>
      </c>
      <c r="BA43" s="36">
        <v>0</v>
      </c>
      <c r="BB43" s="36">
        <v>0</v>
      </c>
      <c r="BC43" s="36">
        <v>0</v>
      </c>
      <c r="BD43" s="15">
        <v>0</v>
      </c>
      <c r="BE43" s="15">
        <v>0</v>
      </c>
      <c r="BF43" s="15">
        <v>0</v>
      </c>
      <c r="BG43" s="64">
        <v>0</v>
      </c>
      <c r="BH43" s="15">
        <v>0</v>
      </c>
      <c r="BI43" s="15">
        <v>0</v>
      </c>
      <c r="BJ43" s="15">
        <v>0</v>
      </c>
      <c r="BK43" s="64">
        <v>0</v>
      </c>
      <c r="BL43" s="36" t="s">
        <v>67</v>
      </c>
      <c r="BM43" s="45"/>
    </row>
    <row r="44" spans="1:65" s="47" customFormat="1" ht="31.5" x14ac:dyDescent="0.25">
      <c r="A44" s="44" t="s">
        <v>115</v>
      </c>
      <c r="B44" s="39" t="s">
        <v>116</v>
      </c>
      <c r="C44" s="40" t="s">
        <v>117</v>
      </c>
      <c r="D44" s="15">
        <v>0</v>
      </c>
      <c r="E44" s="15">
        <v>0</v>
      </c>
      <c r="F44" s="15">
        <v>0</v>
      </c>
      <c r="G44" s="64">
        <v>0</v>
      </c>
      <c r="H44" s="15">
        <v>0</v>
      </c>
      <c r="I44" s="15">
        <v>0</v>
      </c>
      <c r="J44" s="15">
        <v>0</v>
      </c>
      <c r="K44" s="64">
        <v>0</v>
      </c>
      <c r="L44" s="15">
        <v>0</v>
      </c>
      <c r="M44" s="15">
        <v>0</v>
      </c>
      <c r="N44" s="85">
        <v>0</v>
      </c>
      <c r="O44" s="85">
        <v>0</v>
      </c>
      <c r="P44" s="36">
        <v>0</v>
      </c>
      <c r="Q44" s="36">
        <v>0</v>
      </c>
      <c r="R44" s="36">
        <v>0</v>
      </c>
      <c r="S44" s="67">
        <v>0</v>
      </c>
      <c r="T44" s="15">
        <v>0</v>
      </c>
      <c r="U44" s="15">
        <v>0</v>
      </c>
      <c r="V44" s="15">
        <v>0</v>
      </c>
      <c r="W44" s="64">
        <v>0</v>
      </c>
      <c r="X44" s="36">
        <v>0</v>
      </c>
      <c r="Y44" s="36">
        <v>0</v>
      </c>
      <c r="Z44" s="36">
        <v>0</v>
      </c>
      <c r="AA44" s="36">
        <v>0</v>
      </c>
      <c r="AB44" s="15">
        <v>0</v>
      </c>
      <c r="AC44" s="15">
        <v>0</v>
      </c>
      <c r="AD44" s="85">
        <v>0</v>
      </c>
      <c r="AE44" s="85">
        <v>0</v>
      </c>
      <c r="AF44" s="36">
        <v>0</v>
      </c>
      <c r="AG44" s="36">
        <v>0</v>
      </c>
      <c r="AH44" s="36">
        <v>0</v>
      </c>
      <c r="AI44" s="36">
        <v>0</v>
      </c>
      <c r="AJ44" s="15">
        <v>0</v>
      </c>
      <c r="AK44" s="15">
        <v>0</v>
      </c>
      <c r="AL44" s="85">
        <v>0</v>
      </c>
      <c r="AM44" s="85">
        <v>0</v>
      </c>
      <c r="AN44" s="36">
        <v>0</v>
      </c>
      <c r="AO44" s="36">
        <v>0</v>
      </c>
      <c r="AP44" s="36">
        <v>0</v>
      </c>
      <c r="AQ44" s="36">
        <v>0</v>
      </c>
      <c r="AR44" s="15">
        <v>0</v>
      </c>
      <c r="AS44" s="15">
        <v>0</v>
      </c>
      <c r="AT44" s="85">
        <v>0</v>
      </c>
      <c r="AU44" s="85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15">
        <v>0</v>
      </c>
      <c r="BE44" s="15">
        <v>0</v>
      </c>
      <c r="BF44" s="15">
        <v>0</v>
      </c>
      <c r="BG44" s="64">
        <v>0</v>
      </c>
      <c r="BH44" s="15">
        <v>0</v>
      </c>
      <c r="BI44" s="15">
        <v>0</v>
      </c>
      <c r="BJ44" s="15">
        <v>0</v>
      </c>
      <c r="BK44" s="64">
        <v>0</v>
      </c>
      <c r="BL44" s="37" t="s">
        <v>67</v>
      </c>
      <c r="BM44" s="45"/>
    </row>
    <row r="45" spans="1:65" s="47" customFormat="1" x14ac:dyDescent="0.25">
      <c r="A45" s="54" t="s">
        <v>159</v>
      </c>
      <c r="B45" s="39" t="s">
        <v>77</v>
      </c>
      <c r="C45" s="40" t="s">
        <v>117</v>
      </c>
      <c r="D45" s="15">
        <f t="shared" ref="D45:AI45" si="62">D46+D52+D54+D60+D66+D77+D83+D89+D95+D103+D105</f>
        <v>0</v>
      </c>
      <c r="E45" s="15">
        <f t="shared" si="62"/>
        <v>0</v>
      </c>
      <c r="F45" s="15">
        <f t="shared" si="62"/>
        <v>1129.42</v>
      </c>
      <c r="G45" s="64">
        <f t="shared" si="62"/>
        <v>46784</v>
      </c>
      <c r="H45" s="15">
        <f t="shared" si="62"/>
        <v>0</v>
      </c>
      <c r="I45" s="15">
        <f t="shared" si="62"/>
        <v>0</v>
      </c>
      <c r="J45" s="15">
        <f t="shared" si="62"/>
        <v>1129.42</v>
      </c>
      <c r="K45" s="64">
        <f t="shared" si="62"/>
        <v>77120</v>
      </c>
      <c r="L45" s="36">
        <f t="shared" si="62"/>
        <v>0</v>
      </c>
      <c r="M45" s="36">
        <f t="shared" si="62"/>
        <v>0</v>
      </c>
      <c r="N45" s="85">
        <f t="shared" si="62"/>
        <v>378.42</v>
      </c>
      <c r="O45" s="86">
        <f t="shared" si="62"/>
        <v>9440</v>
      </c>
      <c r="P45" s="36">
        <f t="shared" si="62"/>
        <v>0</v>
      </c>
      <c r="Q45" s="36">
        <f t="shared" si="62"/>
        <v>0</v>
      </c>
      <c r="R45" s="36">
        <f t="shared" si="62"/>
        <v>0</v>
      </c>
      <c r="S45" s="67">
        <f t="shared" si="62"/>
        <v>17098</v>
      </c>
      <c r="T45" s="36">
        <f t="shared" si="62"/>
        <v>0</v>
      </c>
      <c r="U45" s="36">
        <f t="shared" si="62"/>
        <v>0</v>
      </c>
      <c r="V45" s="36">
        <f t="shared" si="62"/>
        <v>215.1</v>
      </c>
      <c r="W45" s="64">
        <f t="shared" si="62"/>
        <v>9353</v>
      </c>
      <c r="X45" s="36">
        <f t="shared" si="62"/>
        <v>0</v>
      </c>
      <c r="Y45" s="36">
        <f t="shared" si="62"/>
        <v>0</v>
      </c>
      <c r="Z45" s="36">
        <f t="shared" si="62"/>
        <v>156.30000000000001</v>
      </c>
      <c r="AA45" s="67">
        <f t="shared" si="62"/>
        <v>8467</v>
      </c>
      <c r="AB45" s="36">
        <f t="shared" si="62"/>
        <v>0</v>
      </c>
      <c r="AC45" s="36">
        <f t="shared" si="62"/>
        <v>0</v>
      </c>
      <c r="AD45" s="85">
        <f t="shared" si="62"/>
        <v>164.2</v>
      </c>
      <c r="AE45" s="86">
        <f t="shared" si="62"/>
        <v>9321</v>
      </c>
      <c r="AF45" s="36">
        <f t="shared" si="62"/>
        <v>0</v>
      </c>
      <c r="AG45" s="36">
        <f t="shared" si="62"/>
        <v>0</v>
      </c>
      <c r="AH45" s="36">
        <f t="shared" si="62"/>
        <v>164.2</v>
      </c>
      <c r="AI45" s="67">
        <f t="shared" si="62"/>
        <v>15613</v>
      </c>
      <c r="AJ45" s="36">
        <f t="shared" ref="AJ45:BK45" si="63">AJ46+AJ52+AJ54+AJ60+AJ66+AJ77+AJ83+AJ89+AJ95+AJ103+AJ105</f>
        <v>0</v>
      </c>
      <c r="AK45" s="36">
        <f t="shared" si="63"/>
        <v>0</v>
      </c>
      <c r="AL45" s="85">
        <f t="shared" si="63"/>
        <v>156.30000000000001</v>
      </c>
      <c r="AM45" s="86">
        <f t="shared" si="63"/>
        <v>9333</v>
      </c>
      <c r="AN45" s="36">
        <f t="shared" si="63"/>
        <v>0</v>
      </c>
      <c r="AO45" s="36">
        <f t="shared" si="63"/>
        <v>0</v>
      </c>
      <c r="AP45" s="36">
        <f t="shared" si="63"/>
        <v>215.1</v>
      </c>
      <c r="AQ45" s="67">
        <f t="shared" si="63"/>
        <v>14145</v>
      </c>
      <c r="AR45" s="36">
        <f t="shared" si="63"/>
        <v>0</v>
      </c>
      <c r="AS45" s="36">
        <f t="shared" si="63"/>
        <v>0</v>
      </c>
      <c r="AT45" s="85">
        <f t="shared" si="63"/>
        <v>215.4</v>
      </c>
      <c r="AU45" s="86">
        <f t="shared" si="63"/>
        <v>9298</v>
      </c>
      <c r="AV45" s="36">
        <f t="shared" si="63"/>
        <v>0</v>
      </c>
      <c r="AW45" s="36">
        <f t="shared" si="63"/>
        <v>0</v>
      </c>
      <c r="AX45" s="36">
        <f t="shared" si="63"/>
        <v>215.4</v>
      </c>
      <c r="AY45" s="67">
        <f t="shared" si="63"/>
        <v>10644</v>
      </c>
      <c r="AZ45" s="36">
        <f t="shared" si="63"/>
        <v>0</v>
      </c>
      <c r="BA45" s="36">
        <f t="shared" si="63"/>
        <v>0</v>
      </c>
      <c r="BB45" s="36">
        <f t="shared" si="63"/>
        <v>378.42</v>
      </c>
      <c r="BC45" s="67">
        <f t="shared" si="63"/>
        <v>11134</v>
      </c>
      <c r="BD45" s="64">
        <f t="shared" si="63"/>
        <v>0</v>
      </c>
      <c r="BE45" s="64">
        <f t="shared" si="63"/>
        <v>0</v>
      </c>
      <c r="BF45" s="64">
        <f t="shared" si="63"/>
        <v>1129.42</v>
      </c>
      <c r="BG45" s="64">
        <f t="shared" si="63"/>
        <v>48439</v>
      </c>
      <c r="BH45" s="64">
        <f t="shared" si="63"/>
        <v>0</v>
      </c>
      <c r="BI45" s="64">
        <f t="shared" si="63"/>
        <v>0</v>
      </c>
      <c r="BJ45" s="64">
        <f t="shared" si="63"/>
        <v>1129.42</v>
      </c>
      <c r="BK45" s="64">
        <f t="shared" si="63"/>
        <v>60003</v>
      </c>
      <c r="BL45" s="36" t="s">
        <v>67</v>
      </c>
      <c r="BM45" s="45"/>
    </row>
    <row r="46" spans="1:65" s="47" customFormat="1" ht="32.25" customHeight="1" x14ac:dyDescent="0.25">
      <c r="A46" s="10" t="s">
        <v>160</v>
      </c>
      <c r="B46" s="55" t="s">
        <v>124</v>
      </c>
      <c r="C46" s="56" t="s">
        <v>117</v>
      </c>
      <c r="D46" s="15">
        <f t="shared" ref="D46:AI46" si="64">SUM(D47:D51)</f>
        <v>0</v>
      </c>
      <c r="E46" s="15">
        <f t="shared" si="64"/>
        <v>0</v>
      </c>
      <c r="F46" s="15">
        <f t="shared" si="64"/>
        <v>1129.42</v>
      </c>
      <c r="G46" s="64">
        <f t="shared" si="64"/>
        <v>0</v>
      </c>
      <c r="H46" s="15">
        <f t="shared" si="64"/>
        <v>0</v>
      </c>
      <c r="I46" s="15">
        <f t="shared" si="64"/>
        <v>0</v>
      </c>
      <c r="J46" s="15">
        <f t="shared" si="64"/>
        <v>1129.42</v>
      </c>
      <c r="K46" s="64">
        <f t="shared" si="64"/>
        <v>0</v>
      </c>
      <c r="L46" s="36">
        <f t="shared" si="64"/>
        <v>0</v>
      </c>
      <c r="M46" s="36">
        <f t="shared" si="64"/>
        <v>0</v>
      </c>
      <c r="N46" s="83">
        <f t="shared" si="64"/>
        <v>378.42</v>
      </c>
      <c r="O46" s="84">
        <f t="shared" si="64"/>
        <v>0</v>
      </c>
      <c r="P46" s="15">
        <f t="shared" si="64"/>
        <v>0</v>
      </c>
      <c r="Q46" s="15">
        <f t="shared" si="64"/>
        <v>0</v>
      </c>
      <c r="R46" s="15">
        <f t="shared" si="64"/>
        <v>0</v>
      </c>
      <c r="S46" s="64">
        <f t="shared" si="64"/>
        <v>0</v>
      </c>
      <c r="T46" s="36">
        <f t="shared" si="64"/>
        <v>0</v>
      </c>
      <c r="U46" s="36">
        <f t="shared" si="64"/>
        <v>0</v>
      </c>
      <c r="V46" s="36">
        <f t="shared" si="64"/>
        <v>215.1</v>
      </c>
      <c r="W46" s="64">
        <f t="shared" si="64"/>
        <v>0</v>
      </c>
      <c r="X46" s="15">
        <f t="shared" si="64"/>
        <v>0</v>
      </c>
      <c r="Y46" s="15">
        <f t="shared" si="64"/>
        <v>0</v>
      </c>
      <c r="Z46" s="15">
        <f t="shared" si="64"/>
        <v>156.30000000000001</v>
      </c>
      <c r="AA46" s="64">
        <f t="shared" si="64"/>
        <v>0</v>
      </c>
      <c r="AB46" s="15">
        <f t="shared" si="64"/>
        <v>0</v>
      </c>
      <c r="AC46" s="15">
        <f t="shared" si="64"/>
        <v>0</v>
      </c>
      <c r="AD46" s="83">
        <f t="shared" si="64"/>
        <v>164.2</v>
      </c>
      <c r="AE46" s="84">
        <f t="shared" si="64"/>
        <v>0</v>
      </c>
      <c r="AF46" s="15">
        <f t="shared" si="64"/>
        <v>0</v>
      </c>
      <c r="AG46" s="15">
        <f t="shared" si="64"/>
        <v>0</v>
      </c>
      <c r="AH46" s="15">
        <f t="shared" si="64"/>
        <v>164.2</v>
      </c>
      <c r="AI46" s="64">
        <f t="shared" si="64"/>
        <v>0</v>
      </c>
      <c r="AJ46" s="15">
        <f t="shared" ref="AJ46:BK46" si="65">SUM(AJ47:AJ51)</f>
        <v>0</v>
      </c>
      <c r="AK46" s="15">
        <f t="shared" si="65"/>
        <v>0</v>
      </c>
      <c r="AL46" s="83">
        <f t="shared" si="65"/>
        <v>156.30000000000001</v>
      </c>
      <c r="AM46" s="84">
        <f t="shared" si="65"/>
        <v>0</v>
      </c>
      <c r="AN46" s="15">
        <f t="shared" si="65"/>
        <v>0</v>
      </c>
      <c r="AO46" s="15">
        <f t="shared" si="65"/>
        <v>0</v>
      </c>
      <c r="AP46" s="15">
        <f t="shared" si="65"/>
        <v>215.1</v>
      </c>
      <c r="AQ46" s="64">
        <f t="shared" si="65"/>
        <v>0</v>
      </c>
      <c r="AR46" s="15">
        <f t="shared" si="65"/>
        <v>0</v>
      </c>
      <c r="AS46" s="15">
        <f t="shared" si="65"/>
        <v>0</v>
      </c>
      <c r="AT46" s="83">
        <f t="shared" si="65"/>
        <v>215.4</v>
      </c>
      <c r="AU46" s="84">
        <f t="shared" si="65"/>
        <v>0</v>
      </c>
      <c r="AV46" s="15">
        <f t="shared" si="65"/>
        <v>0</v>
      </c>
      <c r="AW46" s="15">
        <f t="shared" si="65"/>
        <v>0</v>
      </c>
      <c r="AX46" s="15">
        <f t="shared" si="65"/>
        <v>215.4</v>
      </c>
      <c r="AY46" s="64">
        <f t="shared" si="65"/>
        <v>0</v>
      </c>
      <c r="AZ46" s="15">
        <f t="shared" si="65"/>
        <v>0</v>
      </c>
      <c r="BA46" s="15">
        <f t="shared" si="65"/>
        <v>0</v>
      </c>
      <c r="BB46" s="15">
        <f t="shared" si="65"/>
        <v>378.42</v>
      </c>
      <c r="BC46" s="64">
        <f t="shared" si="65"/>
        <v>0</v>
      </c>
      <c r="BD46" s="15">
        <f t="shared" si="65"/>
        <v>0</v>
      </c>
      <c r="BE46" s="15">
        <f t="shared" si="65"/>
        <v>0</v>
      </c>
      <c r="BF46" s="15">
        <f t="shared" si="65"/>
        <v>1129.42</v>
      </c>
      <c r="BG46" s="64">
        <f t="shared" si="65"/>
        <v>0</v>
      </c>
      <c r="BH46" s="15">
        <f t="shared" si="65"/>
        <v>0</v>
      </c>
      <c r="BI46" s="15">
        <f t="shared" si="65"/>
        <v>0</v>
      </c>
      <c r="BJ46" s="15">
        <f t="shared" si="65"/>
        <v>1129.42</v>
      </c>
      <c r="BK46" s="64">
        <f t="shared" si="65"/>
        <v>0</v>
      </c>
      <c r="BL46" s="79" t="s">
        <v>67</v>
      </c>
      <c r="BM46" s="45"/>
    </row>
    <row r="47" spans="1:65" ht="63" x14ac:dyDescent="0.25">
      <c r="A47" s="90" t="s">
        <v>161</v>
      </c>
      <c r="B47" s="91" t="s">
        <v>313</v>
      </c>
      <c r="C47" s="80" t="s">
        <v>118</v>
      </c>
      <c r="D47" s="19">
        <f>L47+T47+AB47+AJ47+AR47</f>
        <v>0</v>
      </c>
      <c r="E47" s="19">
        <f t="shared" ref="E47:G47" si="66">M47+U47+AC47+AK47+AS47</f>
        <v>0</v>
      </c>
      <c r="F47" s="19">
        <v>156.30000000000001</v>
      </c>
      <c r="G47" s="19">
        <f t="shared" si="66"/>
        <v>0</v>
      </c>
      <c r="H47" s="19">
        <f t="shared" ref="H47:H51" si="67">P47+X47+AF47+AN47+AV47+AZ47</f>
        <v>0</v>
      </c>
      <c r="I47" s="19">
        <f t="shared" ref="I47:I51" si="68">Q47+Y47+AG47+AO47+AW47+BA47</f>
        <v>0</v>
      </c>
      <c r="J47" s="19">
        <f t="shared" ref="J47:J51" si="69">R47+Z47+AH47+AP47+AX47+BB47</f>
        <v>156.30000000000001</v>
      </c>
      <c r="K47" s="27">
        <f t="shared" ref="K47:K51" si="70">S47+AA47+AI47+AQ47+AY47+BC47</f>
        <v>0</v>
      </c>
      <c r="L47" s="19">
        <v>0</v>
      </c>
      <c r="M47" s="19">
        <v>0</v>
      </c>
      <c r="N47" s="19">
        <v>0</v>
      </c>
      <c r="O47" s="27">
        <v>0</v>
      </c>
      <c r="P47" s="19">
        <v>0</v>
      </c>
      <c r="Q47" s="19">
        <v>0</v>
      </c>
      <c r="R47" s="19">
        <v>0</v>
      </c>
      <c r="S47" s="27">
        <v>0</v>
      </c>
      <c r="T47" s="19">
        <v>0</v>
      </c>
      <c r="U47" s="19">
        <v>0</v>
      </c>
      <c r="V47" s="19">
        <v>0</v>
      </c>
      <c r="W47" s="27">
        <v>0</v>
      </c>
      <c r="X47" s="19">
        <v>0</v>
      </c>
      <c r="Y47" s="19">
        <v>0</v>
      </c>
      <c r="Z47" s="19">
        <v>156.30000000000001</v>
      </c>
      <c r="AA47" s="27">
        <v>0</v>
      </c>
      <c r="AB47" s="19">
        <v>0</v>
      </c>
      <c r="AC47" s="19">
        <v>0</v>
      </c>
      <c r="AD47" s="19">
        <v>0</v>
      </c>
      <c r="AE47" s="27">
        <v>0</v>
      </c>
      <c r="AF47" s="19">
        <v>0</v>
      </c>
      <c r="AG47" s="19">
        <v>0</v>
      </c>
      <c r="AH47" s="19">
        <v>0</v>
      </c>
      <c r="AI47" s="27">
        <v>0</v>
      </c>
      <c r="AJ47" s="19">
        <v>0</v>
      </c>
      <c r="AK47" s="19">
        <v>0</v>
      </c>
      <c r="AL47" s="19">
        <v>156.30000000000001</v>
      </c>
      <c r="AM47" s="27">
        <v>0</v>
      </c>
      <c r="AN47" s="19">
        <v>0</v>
      </c>
      <c r="AO47" s="19">
        <v>0</v>
      </c>
      <c r="AP47" s="19">
        <v>0</v>
      </c>
      <c r="AQ47" s="27">
        <v>0</v>
      </c>
      <c r="AR47" s="19">
        <v>0</v>
      </c>
      <c r="AS47" s="19">
        <v>0</v>
      </c>
      <c r="AT47" s="19">
        <v>0</v>
      </c>
      <c r="AU47" s="27">
        <v>0</v>
      </c>
      <c r="AV47" s="19">
        <v>0</v>
      </c>
      <c r="AW47" s="19">
        <v>0</v>
      </c>
      <c r="AX47" s="19">
        <v>0</v>
      </c>
      <c r="AY47" s="27">
        <v>0</v>
      </c>
      <c r="AZ47" s="19">
        <v>0</v>
      </c>
      <c r="BA47" s="19">
        <v>0</v>
      </c>
      <c r="BB47" s="19">
        <v>0</v>
      </c>
      <c r="BC47" s="27">
        <v>0</v>
      </c>
      <c r="BD47" s="19">
        <f>T47+AB47+AJ47+AR47+AZ47</f>
        <v>0</v>
      </c>
      <c r="BE47" s="19">
        <f t="shared" ref="BE47:BG47" si="71">U47+AC47+AK47+AS47+BA47</f>
        <v>0</v>
      </c>
      <c r="BF47" s="19">
        <f t="shared" si="71"/>
        <v>156.30000000000001</v>
      </c>
      <c r="BG47" s="27">
        <f t="shared" si="71"/>
        <v>0</v>
      </c>
      <c r="BH47" s="19">
        <f t="shared" si="27"/>
        <v>0</v>
      </c>
      <c r="BI47" s="19">
        <f t="shared" si="28"/>
        <v>0</v>
      </c>
      <c r="BJ47" s="19">
        <f t="shared" si="55"/>
        <v>156.30000000000001</v>
      </c>
      <c r="BK47" s="27">
        <f t="shared" si="56"/>
        <v>0</v>
      </c>
      <c r="BL47" s="12" t="s">
        <v>336</v>
      </c>
    </row>
    <row r="48" spans="1:65" ht="47.25" x14ac:dyDescent="0.25">
      <c r="A48" s="90" t="s">
        <v>162</v>
      </c>
      <c r="B48" s="91" t="s">
        <v>314</v>
      </c>
      <c r="C48" s="80" t="s">
        <v>119</v>
      </c>
      <c r="D48" s="19">
        <f t="shared" ref="D48:D51" si="72">L48+T48+AB48+AJ48+AR48</f>
        <v>0</v>
      </c>
      <c r="E48" s="19">
        <f t="shared" ref="E48:E51" si="73">M48+U48+AC48+AK48+AS48</f>
        <v>0</v>
      </c>
      <c r="F48" s="19">
        <f t="shared" ref="F48:F51" si="74">N48+V48+AD48+AL48+AT48</f>
        <v>215.1</v>
      </c>
      <c r="G48" s="19">
        <f t="shared" ref="G48:G51" si="75">O48+W48+AE48+AM48+AU48</f>
        <v>0</v>
      </c>
      <c r="H48" s="19">
        <f t="shared" si="67"/>
        <v>0</v>
      </c>
      <c r="I48" s="19">
        <f t="shared" si="68"/>
        <v>0</v>
      </c>
      <c r="J48" s="19">
        <f t="shared" si="69"/>
        <v>215.1</v>
      </c>
      <c r="K48" s="27">
        <f t="shared" si="70"/>
        <v>0</v>
      </c>
      <c r="L48" s="19">
        <v>0</v>
      </c>
      <c r="M48" s="19">
        <v>0</v>
      </c>
      <c r="N48" s="19">
        <v>0</v>
      </c>
      <c r="O48" s="27">
        <v>0</v>
      </c>
      <c r="P48" s="19">
        <v>0</v>
      </c>
      <c r="Q48" s="19">
        <v>0</v>
      </c>
      <c r="R48" s="19">
        <v>0</v>
      </c>
      <c r="S48" s="27">
        <v>0</v>
      </c>
      <c r="T48" s="19">
        <v>0</v>
      </c>
      <c r="U48" s="19">
        <v>0</v>
      </c>
      <c r="V48" s="19">
        <v>215.1</v>
      </c>
      <c r="W48" s="27">
        <v>0</v>
      </c>
      <c r="X48" s="19">
        <v>0</v>
      </c>
      <c r="Y48" s="19">
        <v>0</v>
      </c>
      <c r="Z48" s="19">
        <v>0</v>
      </c>
      <c r="AA48" s="27">
        <v>0</v>
      </c>
      <c r="AB48" s="19">
        <v>0</v>
      </c>
      <c r="AC48" s="19">
        <v>0</v>
      </c>
      <c r="AD48" s="19">
        <v>0</v>
      </c>
      <c r="AE48" s="27">
        <v>0</v>
      </c>
      <c r="AF48" s="19">
        <v>0</v>
      </c>
      <c r="AG48" s="19">
        <v>0</v>
      </c>
      <c r="AH48" s="19">
        <v>0</v>
      </c>
      <c r="AI48" s="27">
        <v>0</v>
      </c>
      <c r="AJ48" s="19">
        <v>0</v>
      </c>
      <c r="AK48" s="19">
        <v>0</v>
      </c>
      <c r="AL48" s="19">
        <v>0</v>
      </c>
      <c r="AM48" s="27">
        <v>0</v>
      </c>
      <c r="AN48" s="19">
        <v>0</v>
      </c>
      <c r="AO48" s="19">
        <v>0</v>
      </c>
      <c r="AP48" s="19">
        <v>215.1</v>
      </c>
      <c r="AQ48" s="27">
        <v>0</v>
      </c>
      <c r="AR48" s="19">
        <v>0</v>
      </c>
      <c r="AS48" s="19">
        <v>0</v>
      </c>
      <c r="AT48" s="19">
        <v>0</v>
      </c>
      <c r="AU48" s="27">
        <v>0</v>
      </c>
      <c r="AV48" s="19">
        <v>0</v>
      </c>
      <c r="AW48" s="19">
        <v>0</v>
      </c>
      <c r="AX48" s="19">
        <v>0</v>
      </c>
      <c r="AY48" s="27">
        <v>0</v>
      </c>
      <c r="AZ48" s="19">
        <v>0</v>
      </c>
      <c r="BA48" s="19">
        <v>0</v>
      </c>
      <c r="BB48" s="19">
        <v>0</v>
      </c>
      <c r="BC48" s="27">
        <v>0</v>
      </c>
      <c r="BD48" s="19">
        <f t="shared" ref="BD48:BD51" si="76">T48+AB48+AJ48+AR48+AZ48</f>
        <v>0</v>
      </c>
      <c r="BE48" s="19">
        <f t="shared" ref="BE48:BE51" si="77">U48+AC48+AK48+AS48+BA48</f>
        <v>0</v>
      </c>
      <c r="BF48" s="19">
        <f t="shared" ref="BF48:BF51" si="78">V48+AD48+AL48+AT48+BB48</f>
        <v>215.1</v>
      </c>
      <c r="BG48" s="27">
        <f t="shared" ref="BG48:BG51" si="79">W48+AE48+AM48+AU48+BC48</f>
        <v>0</v>
      </c>
      <c r="BH48" s="19">
        <f t="shared" si="27"/>
        <v>0</v>
      </c>
      <c r="BI48" s="19">
        <f t="shared" si="28"/>
        <v>0</v>
      </c>
      <c r="BJ48" s="19">
        <f t="shared" si="55"/>
        <v>215.1</v>
      </c>
      <c r="BK48" s="27">
        <f t="shared" si="56"/>
        <v>0</v>
      </c>
      <c r="BL48" s="12" t="s">
        <v>310</v>
      </c>
    </row>
    <row r="49" spans="1:64" ht="31.5" x14ac:dyDescent="0.25">
      <c r="A49" s="90" t="s">
        <v>163</v>
      </c>
      <c r="B49" s="91" t="s">
        <v>315</v>
      </c>
      <c r="C49" s="80" t="s">
        <v>120</v>
      </c>
      <c r="D49" s="19">
        <f t="shared" si="72"/>
        <v>0</v>
      </c>
      <c r="E49" s="19">
        <f t="shared" si="73"/>
        <v>0</v>
      </c>
      <c r="F49" s="19">
        <f t="shared" si="74"/>
        <v>215.4</v>
      </c>
      <c r="G49" s="19">
        <f t="shared" si="75"/>
        <v>0</v>
      </c>
      <c r="H49" s="19">
        <f t="shared" si="67"/>
        <v>0</v>
      </c>
      <c r="I49" s="19">
        <f t="shared" si="68"/>
        <v>0</v>
      </c>
      <c r="J49" s="19">
        <f t="shared" si="69"/>
        <v>215.4</v>
      </c>
      <c r="K49" s="27">
        <f t="shared" si="70"/>
        <v>0</v>
      </c>
      <c r="L49" s="19">
        <v>0</v>
      </c>
      <c r="M49" s="19">
        <v>0</v>
      </c>
      <c r="N49" s="19">
        <v>0</v>
      </c>
      <c r="O49" s="27">
        <v>0</v>
      </c>
      <c r="P49" s="19">
        <v>0</v>
      </c>
      <c r="Q49" s="19">
        <v>0</v>
      </c>
      <c r="R49" s="19">
        <v>0</v>
      </c>
      <c r="S49" s="27">
        <v>0</v>
      </c>
      <c r="T49" s="19">
        <v>0</v>
      </c>
      <c r="U49" s="19">
        <v>0</v>
      </c>
      <c r="V49" s="19">
        <v>0</v>
      </c>
      <c r="W49" s="27">
        <v>0</v>
      </c>
      <c r="X49" s="19">
        <v>0</v>
      </c>
      <c r="Y49" s="19">
        <v>0</v>
      </c>
      <c r="Z49" s="19">
        <v>0</v>
      </c>
      <c r="AA49" s="27">
        <v>0</v>
      </c>
      <c r="AB49" s="19">
        <v>0</v>
      </c>
      <c r="AC49" s="19">
        <v>0</v>
      </c>
      <c r="AD49" s="19">
        <v>0</v>
      </c>
      <c r="AE49" s="27">
        <v>0</v>
      </c>
      <c r="AF49" s="19">
        <v>0</v>
      </c>
      <c r="AG49" s="19">
        <v>0</v>
      </c>
      <c r="AH49" s="19">
        <v>0</v>
      </c>
      <c r="AI49" s="27">
        <v>0</v>
      </c>
      <c r="AJ49" s="19">
        <v>0</v>
      </c>
      <c r="AK49" s="19">
        <v>0</v>
      </c>
      <c r="AL49" s="19">
        <v>0</v>
      </c>
      <c r="AM49" s="27">
        <v>0</v>
      </c>
      <c r="AN49" s="19">
        <v>0</v>
      </c>
      <c r="AO49" s="19">
        <v>0</v>
      </c>
      <c r="AP49" s="19">
        <v>0</v>
      </c>
      <c r="AQ49" s="27">
        <v>0</v>
      </c>
      <c r="AR49" s="19">
        <v>0</v>
      </c>
      <c r="AS49" s="19">
        <v>0</v>
      </c>
      <c r="AT49" s="19">
        <v>215.4</v>
      </c>
      <c r="AU49" s="27">
        <v>0</v>
      </c>
      <c r="AV49" s="19">
        <v>0</v>
      </c>
      <c r="AW49" s="19">
        <v>0</v>
      </c>
      <c r="AX49" s="19">
        <v>215.4</v>
      </c>
      <c r="AY49" s="27">
        <v>0</v>
      </c>
      <c r="AZ49" s="19">
        <v>0</v>
      </c>
      <c r="BA49" s="19">
        <v>0</v>
      </c>
      <c r="BB49" s="19">
        <v>0</v>
      </c>
      <c r="BC49" s="27">
        <v>0</v>
      </c>
      <c r="BD49" s="19">
        <f t="shared" si="76"/>
        <v>0</v>
      </c>
      <c r="BE49" s="19">
        <f t="shared" si="77"/>
        <v>0</v>
      </c>
      <c r="BF49" s="19">
        <f t="shared" si="78"/>
        <v>215.4</v>
      </c>
      <c r="BG49" s="27">
        <f t="shared" si="79"/>
        <v>0</v>
      </c>
      <c r="BH49" s="19">
        <f t="shared" si="27"/>
        <v>0</v>
      </c>
      <c r="BI49" s="19">
        <f t="shared" si="28"/>
        <v>0</v>
      </c>
      <c r="BJ49" s="19">
        <f t="shared" si="55"/>
        <v>215.4</v>
      </c>
      <c r="BK49" s="27">
        <f t="shared" si="56"/>
        <v>0</v>
      </c>
      <c r="BL49" s="12" t="s">
        <v>311</v>
      </c>
    </row>
    <row r="50" spans="1:64" ht="31.5" x14ac:dyDescent="0.25">
      <c r="A50" s="90" t="s">
        <v>164</v>
      </c>
      <c r="B50" s="91" t="s">
        <v>316</v>
      </c>
      <c r="C50" s="80" t="s">
        <v>121</v>
      </c>
      <c r="D50" s="19">
        <f t="shared" si="72"/>
        <v>0</v>
      </c>
      <c r="E50" s="19">
        <f t="shared" si="73"/>
        <v>0</v>
      </c>
      <c r="F50" s="19">
        <f t="shared" si="74"/>
        <v>164.2</v>
      </c>
      <c r="G50" s="19">
        <f t="shared" si="75"/>
        <v>0</v>
      </c>
      <c r="H50" s="19">
        <f t="shared" si="67"/>
        <v>0</v>
      </c>
      <c r="I50" s="19">
        <f t="shared" si="68"/>
        <v>0</v>
      </c>
      <c r="J50" s="19">
        <f t="shared" si="69"/>
        <v>164.2</v>
      </c>
      <c r="K50" s="27">
        <f t="shared" si="70"/>
        <v>0</v>
      </c>
      <c r="L50" s="19">
        <v>0</v>
      </c>
      <c r="M50" s="19">
        <v>0</v>
      </c>
      <c r="N50" s="19">
        <v>0</v>
      </c>
      <c r="O50" s="27">
        <v>0</v>
      </c>
      <c r="P50" s="19">
        <v>0</v>
      </c>
      <c r="Q50" s="19">
        <v>0</v>
      </c>
      <c r="R50" s="19">
        <v>0</v>
      </c>
      <c r="S50" s="27">
        <v>0</v>
      </c>
      <c r="T50" s="19">
        <v>0</v>
      </c>
      <c r="U50" s="19">
        <v>0</v>
      </c>
      <c r="V50" s="19">
        <v>0</v>
      </c>
      <c r="W50" s="27">
        <v>0</v>
      </c>
      <c r="X50" s="19">
        <v>0</v>
      </c>
      <c r="Y50" s="19">
        <v>0</v>
      </c>
      <c r="Z50" s="19">
        <v>0</v>
      </c>
      <c r="AA50" s="27">
        <v>0</v>
      </c>
      <c r="AB50" s="19">
        <v>0</v>
      </c>
      <c r="AC50" s="19">
        <v>0</v>
      </c>
      <c r="AD50" s="19">
        <v>164.2</v>
      </c>
      <c r="AE50" s="27">
        <v>0</v>
      </c>
      <c r="AF50" s="19">
        <v>0</v>
      </c>
      <c r="AG50" s="19">
        <v>0</v>
      </c>
      <c r="AH50" s="96">
        <v>164.2</v>
      </c>
      <c r="AI50" s="27">
        <v>0</v>
      </c>
      <c r="AJ50" s="19">
        <v>0</v>
      </c>
      <c r="AK50" s="19">
        <v>0</v>
      </c>
      <c r="AL50" s="19">
        <v>0</v>
      </c>
      <c r="AM50" s="27">
        <v>0</v>
      </c>
      <c r="AN50" s="19">
        <v>0</v>
      </c>
      <c r="AO50" s="19">
        <v>0</v>
      </c>
      <c r="AP50" s="19">
        <v>0</v>
      </c>
      <c r="AQ50" s="27">
        <v>0</v>
      </c>
      <c r="AR50" s="19">
        <v>0</v>
      </c>
      <c r="AS50" s="19">
        <v>0</v>
      </c>
      <c r="AT50" s="19">
        <v>0</v>
      </c>
      <c r="AU50" s="27">
        <v>0</v>
      </c>
      <c r="AV50" s="19">
        <v>0</v>
      </c>
      <c r="AW50" s="19">
        <v>0</v>
      </c>
      <c r="AX50" s="19">
        <v>0</v>
      </c>
      <c r="AY50" s="27">
        <v>0</v>
      </c>
      <c r="AZ50" s="19">
        <v>0</v>
      </c>
      <c r="BA50" s="19">
        <v>0</v>
      </c>
      <c r="BB50" s="19">
        <v>0</v>
      </c>
      <c r="BC50" s="27">
        <v>0</v>
      </c>
      <c r="BD50" s="19">
        <f t="shared" si="76"/>
        <v>0</v>
      </c>
      <c r="BE50" s="19">
        <f t="shared" si="77"/>
        <v>0</v>
      </c>
      <c r="BF50" s="19">
        <f t="shared" si="78"/>
        <v>164.2</v>
      </c>
      <c r="BG50" s="27">
        <f t="shared" si="79"/>
        <v>0</v>
      </c>
      <c r="BH50" s="19">
        <f t="shared" si="27"/>
        <v>0</v>
      </c>
      <c r="BI50" s="19">
        <f t="shared" si="28"/>
        <v>0</v>
      </c>
      <c r="BJ50" s="19">
        <f t="shared" si="55"/>
        <v>164.2</v>
      </c>
      <c r="BK50" s="27">
        <f t="shared" si="56"/>
        <v>0</v>
      </c>
      <c r="BL50" s="12" t="s">
        <v>311</v>
      </c>
    </row>
    <row r="51" spans="1:64" ht="63" x14ac:dyDescent="0.25">
      <c r="A51" s="90" t="s">
        <v>165</v>
      </c>
      <c r="B51" s="91" t="s">
        <v>317</v>
      </c>
      <c r="C51" s="80" t="s">
        <v>128</v>
      </c>
      <c r="D51" s="19">
        <f t="shared" si="72"/>
        <v>0</v>
      </c>
      <c r="E51" s="19">
        <f t="shared" si="73"/>
        <v>0</v>
      </c>
      <c r="F51" s="19">
        <f t="shared" si="74"/>
        <v>378.42</v>
      </c>
      <c r="G51" s="19">
        <f t="shared" si="75"/>
        <v>0</v>
      </c>
      <c r="H51" s="19">
        <f t="shared" si="67"/>
        <v>0</v>
      </c>
      <c r="I51" s="19">
        <f t="shared" si="68"/>
        <v>0</v>
      </c>
      <c r="J51" s="19">
        <f t="shared" si="69"/>
        <v>378.42</v>
      </c>
      <c r="K51" s="27">
        <f t="shared" si="70"/>
        <v>0</v>
      </c>
      <c r="L51" s="19">
        <v>0</v>
      </c>
      <c r="M51" s="19">
        <v>0</v>
      </c>
      <c r="N51" s="19">
        <v>378.42</v>
      </c>
      <c r="O51" s="27">
        <v>0</v>
      </c>
      <c r="P51" s="19">
        <v>0</v>
      </c>
      <c r="Q51" s="19">
        <v>0</v>
      </c>
      <c r="R51" s="19">
        <v>0</v>
      </c>
      <c r="S51" s="27">
        <v>0</v>
      </c>
      <c r="T51" s="19">
        <v>0</v>
      </c>
      <c r="U51" s="19">
        <v>0</v>
      </c>
      <c r="V51" s="19">
        <v>0</v>
      </c>
      <c r="W51" s="27">
        <v>0</v>
      </c>
      <c r="X51" s="19">
        <v>0</v>
      </c>
      <c r="Y51" s="19">
        <v>0</v>
      </c>
      <c r="Z51" s="19">
        <v>0</v>
      </c>
      <c r="AA51" s="27">
        <v>0</v>
      </c>
      <c r="AB51" s="19">
        <v>0</v>
      </c>
      <c r="AC51" s="19">
        <v>0</v>
      </c>
      <c r="AD51" s="19">
        <v>0</v>
      </c>
      <c r="AE51" s="27">
        <v>0</v>
      </c>
      <c r="AF51" s="19">
        <v>0</v>
      </c>
      <c r="AG51" s="19">
        <v>0</v>
      </c>
      <c r="AH51" s="19">
        <v>0</v>
      </c>
      <c r="AI51" s="27">
        <v>0</v>
      </c>
      <c r="AJ51" s="19">
        <v>0</v>
      </c>
      <c r="AK51" s="19">
        <v>0</v>
      </c>
      <c r="AL51" s="19">
        <v>0</v>
      </c>
      <c r="AM51" s="27">
        <v>0</v>
      </c>
      <c r="AN51" s="19">
        <v>0</v>
      </c>
      <c r="AO51" s="19">
        <v>0</v>
      </c>
      <c r="AP51" s="19">
        <v>0</v>
      </c>
      <c r="AQ51" s="27">
        <v>0</v>
      </c>
      <c r="AR51" s="19">
        <v>0</v>
      </c>
      <c r="AS51" s="19">
        <v>0</v>
      </c>
      <c r="AT51" s="19">
        <v>0</v>
      </c>
      <c r="AU51" s="27">
        <v>0</v>
      </c>
      <c r="AV51" s="19">
        <v>0</v>
      </c>
      <c r="AW51" s="19">
        <v>0</v>
      </c>
      <c r="AX51" s="19">
        <v>0</v>
      </c>
      <c r="AY51" s="27">
        <v>0</v>
      </c>
      <c r="AZ51" s="19">
        <v>0</v>
      </c>
      <c r="BA51" s="19">
        <v>0</v>
      </c>
      <c r="BB51" s="19">
        <v>378.42</v>
      </c>
      <c r="BC51" s="27">
        <v>0</v>
      </c>
      <c r="BD51" s="19">
        <f t="shared" si="76"/>
        <v>0</v>
      </c>
      <c r="BE51" s="19">
        <f t="shared" si="77"/>
        <v>0</v>
      </c>
      <c r="BF51" s="19">
        <f t="shared" si="78"/>
        <v>378.42</v>
      </c>
      <c r="BG51" s="27">
        <f t="shared" si="79"/>
        <v>0</v>
      </c>
      <c r="BH51" s="19">
        <f t="shared" si="27"/>
        <v>0</v>
      </c>
      <c r="BI51" s="19">
        <f t="shared" si="28"/>
        <v>0</v>
      </c>
      <c r="BJ51" s="19">
        <f t="shared" si="55"/>
        <v>378.42</v>
      </c>
      <c r="BK51" s="27">
        <f t="shared" si="56"/>
        <v>0</v>
      </c>
      <c r="BL51" s="12" t="s">
        <v>312</v>
      </c>
    </row>
    <row r="52" spans="1:64" x14ac:dyDescent="0.25">
      <c r="A52" s="92" t="s">
        <v>166</v>
      </c>
      <c r="B52" s="56" t="s">
        <v>125</v>
      </c>
      <c r="C52" s="56" t="s">
        <v>117</v>
      </c>
      <c r="D52" s="15">
        <f t="shared" ref="D52:Q52" si="80">SUM(D53:D53)</f>
        <v>0</v>
      </c>
      <c r="E52" s="15">
        <f t="shared" si="80"/>
        <v>0</v>
      </c>
      <c r="F52" s="15">
        <f t="shared" si="80"/>
        <v>0</v>
      </c>
      <c r="G52" s="64">
        <f t="shared" si="80"/>
        <v>6</v>
      </c>
      <c r="H52" s="15">
        <f t="shared" si="80"/>
        <v>0</v>
      </c>
      <c r="I52" s="15">
        <f t="shared" si="80"/>
        <v>0</v>
      </c>
      <c r="J52" s="15">
        <f t="shared" si="80"/>
        <v>0</v>
      </c>
      <c r="K52" s="64">
        <f t="shared" si="80"/>
        <v>6</v>
      </c>
      <c r="L52" s="36">
        <f t="shared" si="80"/>
        <v>0</v>
      </c>
      <c r="M52" s="36">
        <f t="shared" si="80"/>
        <v>0</v>
      </c>
      <c r="N52" s="83">
        <f t="shared" si="80"/>
        <v>0</v>
      </c>
      <c r="O52" s="84">
        <f t="shared" si="80"/>
        <v>6</v>
      </c>
      <c r="P52" s="15">
        <f t="shared" si="80"/>
        <v>0</v>
      </c>
      <c r="Q52" s="15">
        <f t="shared" si="80"/>
        <v>0</v>
      </c>
      <c r="R52" s="15">
        <f t="shared" ref="R52:S52" si="81">SUM(R53:R53)</f>
        <v>0</v>
      </c>
      <c r="S52" s="64">
        <f t="shared" si="81"/>
        <v>6</v>
      </c>
      <c r="T52" s="36">
        <f>SUM(T53:T53)</f>
        <v>0</v>
      </c>
      <c r="U52" s="36">
        <f>SUM(U53:U53)</f>
        <v>0</v>
      </c>
      <c r="V52" s="36">
        <v>0</v>
      </c>
      <c r="W52" s="64">
        <v>0</v>
      </c>
      <c r="X52" s="15">
        <f>SUM(X53:X53)</f>
        <v>0</v>
      </c>
      <c r="Y52" s="15">
        <f>SUM(Y53:Y53)</f>
        <v>0</v>
      </c>
      <c r="Z52" s="15">
        <f t="shared" ref="Z52:AA52" si="82">SUM(Z53:Z53)</f>
        <v>0</v>
      </c>
      <c r="AA52" s="64">
        <f t="shared" si="82"/>
        <v>0</v>
      </c>
      <c r="AB52" s="15">
        <f t="shared" ref="AB52:AG52" si="83">SUM(AB53:AB53)</f>
        <v>0</v>
      </c>
      <c r="AC52" s="15">
        <f t="shared" si="83"/>
        <v>0</v>
      </c>
      <c r="AD52" s="83">
        <f t="shared" si="83"/>
        <v>0</v>
      </c>
      <c r="AE52" s="84">
        <f t="shared" si="83"/>
        <v>0</v>
      </c>
      <c r="AF52" s="15">
        <f t="shared" si="83"/>
        <v>0</v>
      </c>
      <c r="AG52" s="15">
        <f t="shared" si="83"/>
        <v>0</v>
      </c>
      <c r="AH52" s="15">
        <f t="shared" ref="AH52:AI52" si="84">SUM(AH53:AH53)</f>
        <v>0</v>
      </c>
      <c r="AI52" s="64">
        <f t="shared" si="84"/>
        <v>0</v>
      </c>
      <c r="AJ52" s="15">
        <f t="shared" ref="AJ52:AO52" si="85">SUM(AJ53:AJ53)</f>
        <v>0</v>
      </c>
      <c r="AK52" s="15">
        <f t="shared" si="85"/>
        <v>0</v>
      </c>
      <c r="AL52" s="83">
        <f t="shared" si="85"/>
        <v>0</v>
      </c>
      <c r="AM52" s="84">
        <f t="shared" si="85"/>
        <v>0</v>
      </c>
      <c r="AN52" s="15">
        <f t="shared" si="85"/>
        <v>0</v>
      </c>
      <c r="AO52" s="15">
        <f t="shared" si="85"/>
        <v>0</v>
      </c>
      <c r="AP52" s="15">
        <f t="shared" ref="AP52:AQ52" si="86">SUM(AP53:AP53)</f>
        <v>0</v>
      </c>
      <c r="AQ52" s="64">
        <f t="shared" si="86"/>
        <v>0</v>
      </c>
      <c r="AR52" s="15">
        <f t="shared" ref="AR52:AW52" si="87">SUM(AR53:AR53)</f>
        <v>0</v>
      </c>
      <c r="AS52" s="15">
        <f t="shared" si="87"/>
        <v>0</v>
      </c>
      <c r="AT52" s="83">
        <f t="shared" si="87"/>
        <v>0</v>
      </c>
      <c r="AU52" s="84">
        <f t="shared" si="87"/>
        <v>0</v>
      </c>
      <c r="AV52" s="15">
        <f t="shared" si="87"/>
        <v>0</v>
      </c>
      <c r="AW52" s="15">
        <f t="shared" si="87"/>
        <v>0</v>
      </c>
      <c r="AX52" s="15">
        <f t="shared" ref="AX52:AY52" si="88">SUM(AX53:AX53)</f>
        <v>0</v>
      </c>
      <c r="AY52" s="64">
        <f t="shared" si="88"/>
        <v>0</v>
      </c>
      <c r="AZ52" s="15">
        <f>SUM(AZ53:AZ53)</f>
        <v>0</v>
      </c>
      <c r="BA52" s="15">
        <f>SUM(BA53:BA53)</f>
        <v>0</v>
      </c>
      <c r="BB52" s="15">
        <f t="shared" ref="BB52:BC52" si="89">SUM(BB53:BB53)</f>
        <v>0</v>
      </c>
      <c r="BC52" s="64">
        <f t="shared" si="89"/>
        <v>0</v>
      </c>
      <c r="BD52" s="15">
        <f t="shared" ref="BD52:BK52" si="90">SUM(BD53:BD53)</f>
        <v>0</v>
      </c>
      <c r="BE52" s="15">
        <f t="shared" si="90"/>
        <v>0</v>
      </c>
      <c r="BF52" s="15">
        <f t="shared" si="90"/>
        <v>0</v>
      </c>
      <c r="BG52" s="64">
        <f t="shared" si="90"/>
        <v>0</v>
      </c>
      <c r="BH52" s="15">
        <f t="shared" si="90"/>
        <v>0</v>
      </c>
      <c r="BI52" s="15">
        <f t="shared" si="90"/>
        <v>0</v>
      </c>
      <c r="BJ52" s="15">
        <f t="shared" si="90"/>
        <v>0</v>
      </c>
      <c r="BK52" s="64">
        <f t="shared" si="90"/>
        <v>0</v>
      </c>
      <c r="BL52" s="15" t="s">
        <v>67</v>
      </c>
    </row>
    <row r="53" spans="1:64" x14ac:dyDescent="0.25">
      <c r="A53" s="63" t="s">
        <v>167</v>
      </c>
      <c r="B53" s="77" t="s">
        <v>266</v>
      </c>
      <c r="C53" s="80" t="s">
        <v>267</v>
      </c>
      <c r="D53" s="19">
        <f t="shared" ref="D53" si="91">L53+T53+AB53+AJ53+AR53</f>
        <v>0</v>
      </c>
      <c r="E53" s="19">
        <f t="shared" ref="E53" si="92">M53+U53+AC53+AK53+AS53</f>
        <v>0</v>
      </c>
      <c r="F53" s="19">
        <f t="shared" ref="F53" si="93">N53+V53+AD53+AL53+AT53</f>
        <v>0</v>
      </c>
      <c r="G53" s="27">
        <f t="shared" ref="G53" si="94">O53+W53+AE53+AM53+AU53</f>
        <v>6</v>
      </c>
      <c r="H53" s="19">
        <f t="shared" ref="H53" si="95">P53+X53+AF53+AN53+AV53+AZ53</f>
        <v>0</v>
      </c>
      <c r="I53" s="19">
        <f t="shared" ref="I53" si="96">Q53+Y53+AG53+AO53+AW53+BA53</f>
        <v>0</v>
      </c>
      <c r="J53" s="19">
        <f t="shared" ref="J53" si="97">R53+Z53+AH53+AP53+AX53+BB53</f>
        <v>0</v>
      </c>
      <c r="K53" s="27">
        <f t="shared" ref="K53" si="98">S53+AA53+AI53+AQ53+AY53+BC53</f>
        <v>6</v>
      </c>
      <c r="L53" s="27">
        <v>0</v>
      </c>
      <c r="M53" s="27">
        <v>0</v>
      </c>
      <c r="N53" s="19">
        <v>0</v>
      </c>
      <c r="O53" s="65">
        <v>6</v>
      </c>
      <c r="P53" s="19">
        <v>0</v>
      </c>
      <c r="Q53" s="19">
        <v>0</v>
      </c>
      <c r="R53" s="19">
        <v>0</v>
      </c>
      <c r="S53" s="65">
        <v>6</v>
      </c>
      <c r="T53" s="27">
        <v>0</v>
      </c>
      <c r="U53" s="27">
        <v>0</v>
      </c>
      <c r="V53" s="27">
        <v>0</v>
      </c>
      <c r="W53" s="27">
        <v>0</v>
      </c>
      <c r="X53" s="19">
        <v>0</v>
      </c>
      <c r="Y53" s="19">
        <v>0</v>
      </c>
      <c r="Z53" s="19">
        <v>0</v>
      </c>
      <c r="AA53" s="65">
        <v>0</v>
      </c>
      <c r="AB53" s="27">
        <v>0</v>
      </c>
      <c r="AC53" s="27">
        <v>0</v>
      </c>
      <c r="AD53" s="19">
        <v>0</v>
      </c>
      <c r="AE53" s="65">
        <v>0</v>
      </c>
      <c r="AF53" s="19">
        <v>0</v>
      </c>
      <c r="AG53" s="19">
        <v>0</v>
      </c>
      <c r="AH53" s="19">
        <v>0</v>
      </c>
      <c r="AI53" s="65">
        <v>0</v>
      </c>
      <c r="AJ53" s="27">
        <v>0</v>
      </c>
      <c r="AK53" s="27">
        <v>0</v>
      </c>
      <c r="AL53" s="19">
        <v>0</v>
      </c>
      <c r="AM53" s="65">
        <v>0</v>
      </c>
      <c r="AN53" s="19">
        <v>0</v>
      </c>
      <c r="AO53" s="19">
        <v>0</v>
      </c>
      <c r="AP53" s="19">
        <v>0</v>
      </c>
      <c r="AQ53" s="65">
        <v>0</v>
      </c>
      <c r="AR53" s="27">
        <v>0</v>
      </c>
      <c r="AS53" s="27">
        <v>0</v>
      </c>
      <c r="AT53" s="19">
        <v>0</v>
      </c>
      <c r="AU53" s="65">
        <v>0</v>
      </c>
      <c r="AV53" s="19">
        <v>0</v>
      </c>
      <c r="AW53" s="19">
        <v>0</v>
      </c>
      <c r="AX53" s="19">
        <v>0</v>
      </c>
      <c r="AY53" s="65">
        <v>0</v>
      </c>
      <c r="AZ53" s="19">
        <v>0</v>
      </c>
      <c r="BA53" s="19">
        <v>0</v>
      </c>
      <c r="BB53" s="19">
        <v>0</v>
      </c>
      <c r="BC53" s="65">
        <v>0</v>
      </c>
      <c r="BD53" s="19">
        <f t="shared" ref="BD53" si="99">T53+AB53+AJ53+AR53+AZ53</f>
        <v>0</v>
      </c>
      <c r="BE53" s="19">
        <f t="shared" ref="BE53" si="100">U53+AC53+AK53+AS53+BA53</f>
        <v>0</v>
      </c>
      <c r="BF53" s="19">
        <f t="shared" ref="BF53" si="101">V53+AD53+AL53+AT53+BB53</f>
        <v>0</v>
      </c>
      <c r="BG53" s="27">
        <f t="shared" ref="BG53" si="102">W53+AE53+AM53+AU53+BC53</f>
        <v>0</v>
      </c>
      <c r="BH53" s="19">
        <v>0</v>
      </c>
      <c r="BI53" s="19">
        <v>0</v>
      </c>
      <c r="BJ53" s="19">
        <v>0</v>
      </c>
      <c r="BK53" s="27">
        <f t="shared" ref="BK53" si="103">AA53+AI53+AQ53+AY53+BC53</f>
        <v>0</v>
      </c>
      <c r="BL53" s="12" t="s">
        <v>274</v>
      </c>
    </row>
    <row r="54" spans="1:64" x14ac:dyDescent="0.25">
      <c r="A54" s="71" t="s">
        <v>168</v>
      </c>
      <c r="B54" s="56" t="s">
        <v>126</v>
      </c>
      <c r="C54" s="56" t="s">
        <v>117</v>
      </c>
      <c r="D54" s="15">
        <f>SUM(D55:D59)</f>
        <v>0</v>
      </c>
      <c r="E54" s="15">
        <f t="shared" ref="E54:BK54" si="104">SUM(E55:E59)</f>
        <v>0</v>
      </c>
      <c r="F54" s="15">
        <f t="shared" si="104"/>
        <v>0</v>
      </c>
      <c r="G54" s="66">
        <f t="shared" si="104"/>
        <v>214</v>
      </c>
      <c r="H54" s="15">
        <f t="shared" si="104"/>
        <v>0</v>
      </c>
      <c r="I54" s="15">
        <f t="shared" si="104"/>
        <v>0</v>
      </c>
      <c r="J54" s="15">
        <f t="shared" si="104"/>
        <v>0</v>
      </c>
      <c r="K54" s="66">
        <f t="shared" si="104"/>
        <v>214</v>
      </c>
      <c r="L54" s="15">
        <f t="shared" si="104"/>
        <v>0</v>
      </c>
      <c r="M54" s="15">
        <f t="shared" si="104"/>
        <v>0</v>
      </c>
      <c r="N54" s="83">
        <f t="shared" si="104"/>
        <v>0</v>
      </c>
      <c r="O54" s="87">
        <f t="shared" si="104"/>
        <v>46</v>
      </c>
      <c r="P54" s="15">
        <f t="shared" si="104"/>
        <v>0</v>
      </c>
      <c r="Q54" s="15">
        <f t="shared" si="104"/>
        <v>0</v>
      </c>
      <c r="R54" s="15">
        <f t="shared" si="104"/>
        <v>0</v>
      </c>
      <c r="S54" s="66">
        <f t="shared" si="104"/>
        <v>46</v>
      </c>
      <c r="T54" s="15">
        <f t="shared" si="104"/>
        <v>0</v>
      </c>
      <c r="U54" s="15">
        <f t="shared" si="104"/>
        <v>0</v>
      </c>
      <c r="V54" s="15">
        <v>0</v>
      </c>
      <c r="W54" s="66">
        <v>41</v>
      </c>
      <c r="X54" s="15">
        <f t="shared" si="104"/>
        <v>0</v>
      </c>
      <c r="Y54" s="15">
        <f t="shared" si="104"/>
        <v>0</v>
      </c>
      <c r="Z54" s="15">
        <f t="shared" si="104"/>
        <v>0</v>
      </c>
      <c r="AA54" s="66">
        <f t="shared" si="104"/>
        <v>41</v>
      </c>
      <c r="AB54" s="15">
        <f t="shared" si="104"/>
        <v>0</v>
      </c>
      <c r="AC54" s="15">
        <f t="shared" si="104"/>
        <v>0</v>
      </c>
      <c r="AD54" s="83">
        <f t="shared" si="104"/>
        <v>0</v>
      </c>
      <c r="AE54" s="87">
        <f t="shared" si="104"/>
        <v>40</v>
      </c>
      <c r="AF54" s="15">
        <f t="shared" si="104"/>
        <v>0</v>
      </c>
      <c r="AG54" s="15">
        <f t="shared" si="104"/>
        <v>0</v>
      </c>
      <c r="AH54" s="15">
        <f t="shared" si="104"/>
        <v>0</v>
      </c>
      <c r="AI54" s="66">
        <f t="shared" si="104"/>
        <v>40</v>
      </c>
      <c r="AJ54" s="15">
        <f t="shared" si="104"/>
        <v>0</v>
      </c>
      <c r="AK54" s="15">
        <f t="shared" si="104"/>
        <v>0</v>
      </c>
      <c r="AL54" s="83">
        <f t="shared" si="104"/>
        <v>0</v>
      </c>
      <c r="AM54" s="87">
        <f t="shared" si="104"/>
        <v>47</v>
      </c>
      <c r="AN54" s="15">
        <f t="shared" si="104"/>
        <v>0</v>
      </c>
      <c r="AO54" s="15">
        <f t="shared" si="104"/>
        <v>0</v>
      </c>
      <c r="AP54" s="15">
        <f t="shared" si="104"/>
        <v>0</v>
      </c>
      <c r="AQ54" s="66">
        <f t="shared" si="104"/>
        <v>47</v>
      </c>
      <c r="AR54" s="15">
        <f t="shared" si="104"/>
        <v>0</v>
      </c>
      <c r="AS54" s="15">
        <f t="shared" si="104"/>
        <v>0</v>
      </c>
      <c r="AT54" s="83">
        <f t="shared" si="104"/>
        <v>0</v>
      </c>
      <c r="AU54" s="87">
        <f t="shared" si="104"/>
        <v>40</v>
      </c>
      <c r="AV54" s="15">
        <f t="shared" si="104"/>
        <v>0</v>
      </c>
      <c r="AW54" s="15">
        <f t="shared" si="104"/>
        <v>0</v>
      </c>
      <c r="AX54" s="15">
        <f t="shared" si="104"/>
        <v>0</v>
      </c>
      <c r="AY54" s="66">
        <f t="shared" si="104"/>
        <v>40</v>
      </c>
      <c r="AZ54" s="15">
        <f t="shared" si="104"/>
        <v>0</v>
      </c>
      <c r="BA54" s="15">
        <f t="shared" si="104"/>
        <v>0</v>
      </c>
      <c r="BB54" s="15">
        <f t="shared" si="104"/>
        <v>0</v>
      </c>
      <c r="BC54" s="66">
        <f t="shared" si="104"/>
        <v>0</v>
      </c>
      <c r="BD54" s="15">
        <f t="shared" si="104"/>
        <v>0</v>
      </c>
      <c r="BE54" s="15">
        <f t="shared" si="104"/>
        <v>0</v>
      </c>
      <c r="BF54" s="15">
        <f t="shared" si="104"/>
        <v>0</v>
      </c>
      <c r="BG54" s="66">
        <f t="shared" si="104"/>
        <v>168</v>
      </c>
      <c r="BH54" s="15">
        <f t="shared" si="104"/>
        <v>0</v>
      </c>
      <c r="BI54" s="15">
        <f t="shared" si="104"/>
        <v>0</v>
      </c>
      <c r="BJ54" s="15">
        <f t="shared" si="104"/>
        <v>0</v>
      </c>
      <c r="BK54" s="66">
        <f t="shared" si="104"/>
        <v>168</v>
      </c>
      <c r="BL54" s="15" t="s">
        <v>67</v>
      </c>
    </row>
    <row r="55" spans="1:64" ht="31.5" x14ac:dyDescent="0.25">
      <c r="A55" s="63" t="s">
        <v>169</v>
      </c>
      <c r="B55" s="93" t="s">
        <v>254</v>
      </c>
      <c r="C55" s="80" t="s">
        <v>122</v>
      </c>
      <c r="D55" s="19">
        <f t="shared" ref="D55:D59" si="105">L55+T55+AB55+AJ55+AR55</f>
        <v>0</v>
      </c>
      <c r="E55" s="19">
        <f t="shared" ref="E55:E59" si="106">M55+U55+AC55+AK55+AS55</f>
        <v>0</v>
      </c>
      <c r="F55" s="19">
        <f t="shared" ref="F55:F59" si="107">N55+V55+AD55+AL55+AT55</f>
        <v>0</v>
      </c>
      <c r="G55" s="65">
        <f t="shared" ref="G55:G59" si="108">O55+W55+AE55+AM55+AU55</f>
        <v>6</v>
      </c>
      <c r="H55" s="19">
        <f t="shared" ref="H55" si="109">P55+X55+AF55+AN55+AV55+AZ55</f>
        <v>0</v>
      </c>
      <c r="I55" s="19">
        <f t="shared" ref="I55" si="110">Q55+Y55+AG55+AO55+AW55+BA55</f>
        <v>0</v>
      </c>
      <c r="J55" s="19">
        <f t="shared" ref="J55" si="111">R55+Z55+AH55+AP55+AX55+BB55</f>
        <v>0</v>
      </c>
      <c r="K55" s="65">
        <f t="shared" ref="K55" si="112">S55+AA55+AI55+AQ55+AY55+BC55</f>
        <v>6</v>
      </c>
      <c r="L55" s="19">
        <v>0</v>
      </c>
      <c r="M55" s="19">
        <v>0</v>
      </c>
      <c r="N55" s="19">
        <v>0</v>
      </c>
      <c r="O55" s="27">
        <v>6</v>
      </c>
      <c r="P55" s="19">
        <v>0</v>
      </c>
      <c r="Q55" s="19">
        <v>0</v>
      </c>
      <c r="R55" s="19">
        <v>0</v>
      </c>
      <c r="S55" s="27">
        <v>6</v>
      </c>
      <c r="T55" s="19">
        <v>0</v>
      </c>
      <c r="U55" s="19">
        <v>0</v>
      </c>
      <c r="V55" s="19">
        <v>0</v>
      </c>
      <c r="W55" s="27">
        <v>0</v>
      </c>
      <c r="X55" s="19">
        <v>0</v>
      </c>
      <c r="Y55" s="19">
        <v>0</v>
      </c>
      <c r="Z55" s="19">
        <v>0</v>
      </c>
      <c r="AA55" s="27">
        <v>0</v>
      </c>
      <c r="AB55" s="19">
        <v>0</v>
      </c>
      <c r="AC55" s="19">
        <v>0</v>
      </c>
      <c r="AD55" s="19">
        <v>0</v>
      </c>
      <c r="AE55" s="27">
        <v>0</v>
      </c>
      <c r="AF55" s="19">
        <v>0</v>
      </c>
      <c r="AG55" s="19">
        <v>0</v>
      </c>
      <c r="AH55" s="19">
        <v>0</v>
      </c>
      <c r="AI55" s="27">
        <v>0</v>
      </c>
      <c r="AJ55" s="19">
        <v>0</v>
      </c>
      <c r="AK55" s="19">
        <v>0</v>
      </c>
      <c r="AL55" s="19">
        <v>0</v>
      </c>
      <c r="AM55" s="27">
        <v>0</v>
      </c>
      <c r="AN55" s="19">
        <v>0</v>
      </c>
      <c r="AO55" s="19">
        <v>0</v>
      </c>
      <c r="AP55" s="19">
        <v>0</v>
      </c>
      <c r="AQ55" s="27">
        <v>0</v>
      </c>
      <c r="AR55" s="19">
        <v>0</v>
      </c>
      <c r="AS55" s="19">
        <v>0</v>
      </c>
      <c r="AT55" s="19">
        <v>0</v>
      </c>
      <c r="AU55" s="27">
        <v>0</v>
      </c>
      <c r="AV55" s="19">
        <v>0</v>
      </c>
      <c r="AW55" s="19">
        <v>0</v>
      </c>
      <c r="AX55" s="19">
        <v>0</v>
      </c>
      <c r="AY55" s="27">
        <v>0</v>
      </c>
      <c r="AZ55" s="19">
        <v>0</v>
      </c>
      <c r="BA55" s="19">
        <v>0</v>
      </c>
      <c r="BB55" s="19">
        <v>0</v>
      </c>
      <c r="BC55" s="27">
        <v>0</v>
      </c>
      <c r="BD55" s="19">
        <f t="shared" ref="BD55:BD57" si="113">T55+AB55+AJ55+AR55+AZ55</f>
        <v>0</v>
      </c>
      <c r="BE55" s="19">
        <f t="shared" ref="BE55:BE57" si="114">U55+AC55+AK55+AS55+BA55</f>
        <v>0</v>
      </c>
      <c r="BF55" s="19">
        <f t="shared" ref="BF55:BF57" si="115">V55+AD55+AL55+AT55+BB55</f>
        <v>0</v>
      </c>
      <c r="BG55" s="27">
        <f t="shared" ref="BG55:BG57" si="116">W55+AE55+AM55+AU55+BC55</f>
        <v>0</v>
      </c>
      <c r="BH55" s="19">
        <f t="shared" si="27"/>
        <v>0</v>
      </c>
      <c r="BI55" s="19">
        <f t="shared" si="28"/>
        <v>0</v>
      </c>
      <c r="BJ55" s="19">
        <f t="shared" si="55"/>
        <v>0</v>
      </c>
      <c r="BK55" s="27">
        <f t="shared" si="56"/>
        <v>0</v>
      </c>
      <c r="BL55" s="12" t="s">
        <v>274</v>
      </c>
    </row>
    <row r="56" spans="1:64" x14ac:dyDescent="0.25">
      <c r="A56" s="63" t="s">
        <v>265</v>
      </c>
      <c r="B56" s="93" t="s">
        <v>255</v>
      </c>
      <c r="C56" s="94" t="s">
        <v>256</v>
      </c>
      <c r="D56" s="19">
        <f t="shared" si="105"/>
        <v>0</v>
      </c>
      <c r="E56" s="19">
        <f t="shared" si="106"/>
        <v>0</v>
      </c>
      <c r="F56" s="19">
        <f t="shared" si="107"/>
        <v>0</v>
      </c>
      <c r="G56" s="65">
        <f t="shared" si="108"/>
        <v>6</v>
      </c>
      <c r="H56" s="19">
        <f t="shared" ref="H56:H59" si="117">P56+X56+AF56+AN56+AV56+AZ56</f>
        <v>0</v>
      </c>
      <c r="I56" s="19">
        <f t="shared" ref="I56:I59" si="118">Q56+Y56+AG56+AO56+AW56+BA56</f>
        <v>0</v>
      </c>
      <c r="J56" s="19">
        <f t="shared" ref="J56:J59" si="119">R56+Z56+AH56+AP56+AX56+BB56</f>
        <v>0</v>
      </c>
      <c r="K56" s="65">
        <f t="shared" ref="K56:K59" si="120">S56+AA56+AI56+AQ56+AY56+BC56</f>
        <v>6</v>
      </c>
      <c r="L56" s="19">
        <v>0</v>
      </c>
      <c r="M56" s="19">
        <v>0</v>
      </c>
      <c r="N56" s="19">
        <v>0</v>
      </c>
      <c r="O56" s="27">
        <v>0</v>
      </c>
      <c r="P56" s="19">
        <v>0</v>
      </c>
      <c r="Q56" s="19">
        <v>0</v>
      </c>
      <c r="R56" s="19">
        <v>0</v>
      </c>
      <c r="S56" s="27">
        <v>0</v>
      </c>
      <c r="T56" s="19">
        <v>0</v>
      </c>
      <c r="U56" s="19">
        <v>0</v>
      </c>
      <c r="V56" s="19">
        <v>0</v>
      </c>
      <c r="W56" s="27">
        <v>0</v>
      </c>
      <c r="X56" s="19">
        <v>0</v>
      </c>
      <c r="Y56" s="19">
        <v>0</v>
      </c>
      <c r="Z56" s="19">
        <v>0</v>
      </c>
      <c r="AA56" s="27">
        <v>0</v>
      </c>
      <c r="AB56" s="19">
        <v>0</v>
      </c>
      <c r="AC56" s="19">
        <v>0</v>
      </c>
      <c r="AD56" s="19">
        <v>0</v>
      </c>
      <c r="AE56" s="27">
        <v>0</v>
      </c>
      <c r="AF56" s="19">
        <v>0</v>
      </c>
      <c r="AG56" s="19">
        <v>0</v>
      </c>
      <c r="AH56" s="19">
        <v>0</v>
      </c>
      <c r="AI56" s="27">
        <v>0</v>
      </c>
      <c r="AJ56" s="19">
        <v>0</v>
      </c>
      <c r="AK56" s="19">
        <v>0</v>
      </c>
      <c r="AL56" s="19">
        <v>0</v>
      </c>
      <c r="AM56" s="27">
        <v>6</v>
      </c>
      <c r="AN56" s="19">
        <v>0</v>
      </c>
      <c r="AO56" s="19">
        <v>0</v>
      </c>
      <c r="AP56" s="19">
        <v>0</v>
      </c>
      <c r="AQ56" s="27">
        <v>6</v>
      </c>
      <c r="AR56" s="19">
        <v>0</v>
      </c>
      <c r="AS56" s="19">
        <v>0</v>
      </c>
      <c r="AT56" s="19">
        <v>0</v>
      </c>
      <c r="AU56" s="27">
        <v>0</v>
      </c>
      <c r="AV56" s="19">
        <v>0</v>
      </c>
      <c r="AW56" s="19">
        <v>0</v>
      </c>
      <c r="AX56" s="19">
        <v>0</v>
      </c>
      <c r="AY56" s="27">
        <v>0</v>
      </c>
      <c r="AZ56" s="19">
        <v>0</v>
      </c>
      <c r="BA56" s="19">
        <v>0</v>
      </c>
      <c r="BB56" s="19">
        <v>0</v>
      </c>
      <c r="BC56" s="27">
        <v>0</v>
      </c>
      <c r="BD56" s="19">
        <f t="shared" ref="BD56" si="121">T56+AB56+AJ56+AR56+AZ56</f>
        <v>0</v>
      </c>
      <c r="BE56" s="19">
        <f t="shared" ref="BE56" si="122">U56+AC56+AK56+AS56+BA56</f>
        <v>0</v>
      </c>
      <c r="BF56" s="19">
        <f t="shared" ref="BF56" si="123">V56+AD56+AL56+AT56+BB56</f>
        <v>0</v>
      </c>
      <c r="BG56" s="27">
        <f t="shared" ref="BG56" si="124">W56+AE56+AM56+AU56+BC56</f>
        <v>6</v>
      </c>
      <c r="BH56" s="19">
        <f t="shared" ref="BH56" si="125">X56+AF56+AN56+AV56+AZ56</f>
        <v>0</v>
      </c>
      <c r="BI56" s="19">
        <f t="shared" ref="BI56" si="126">Y56+AG56+AO56+AW56+BA56</f>
        <v>0</v>
      </c>
      <c r="BJ56" s="19">
        <f t="shared" ref="BJ56" si="127">Z56+AH56+AP56+AX56+BB56</f>
        <v>0</v>
      </c>
      <c r="BK56" s="27">
        <f t="shared" ref="BK56" si="128">AA56+AI56+AQ56+AY56+BC56</f>
        <v>6</v>
      </c>
      <c r="BL56" s="12" t="s">
        <v>274</v>
      </c>
    </row>
    <row r="57" spans="1:64" x14ac:dyDescent="0.25">
      <c r="A57" s="63" t="s">
        <v>170</v>
      </c>
      <c r="B57" s="93" t="s">
        <v>258</v>
      </c>
      <c r="C57" s="80" t="s">
        <v>144</v>
      </c>
      <c r="D57" s="19">
        <f t="shared" si="105"/>
        <v>0</v>
      </c>
      <c r="E57" s="19">
        <f t="shared" si="106"/>
        <v>0</v>
      </c>
      <c r="F57" s="19">
        <f t="shared" si="107"/>
        <v>0</v>
      </c>
      <c r="G57" s="65">
        <f t="shared" si="108"/>
        <v>1</v>
      </c>
      <c r="H57" s="19">
        <f t="shared" si="117"/>
        <v>0</v>
      </c>
      <c r="I57" s="19">
        <f t="shared" si="118"/>
        <v>0</v>
      </c>
      <c r="J57" s="19">
        <f t="shared" si="119"/>
        <v>0</v>
      </c>
      <c r="K57" s="65">
        <f t="shared" si="120"/>
        <v>1</v>
      </c>
      <c r="L57" s="19">
        <v>0</v>
      </c>
      <c r="M57" s="19">
        <v>0</v>
      </c>
      <c r="N57" s="19">
        <v>0</v>
      </c>
      <c r="O57" s="27">
        <v>0</v>
      </c>
      <c r="P57" s="19">
        <v>0</v>
      </c>
      <c r="Q57" s="19">
        <v>0</v>
      </c>
      <c r="R57" s="19">
        <v>0</v>
      </c>
      <c r="S57" s="27">
        <v>0</v>
      </c>
      <c r="T57" s="19">
        <v>0</v>
      </c>
      <c r="U57" s="19">
        <v>0</v>
      </c>
      <c r="V57" s="19">
        <v>0</v>
      </c>
      <c r="W57" s="27">
        <v>1</v>
      </c>
      <c r="X57" s="19">
        <v>0</v>
      </c>
      <c r="Y57" s="19">
        <v>0</v>
      </c>
      <c r="Z57" s="19">
        <v>0</v>
      </c>
      <c r="AA57" s="27">
        <v>1</v>
      </c>
      <c r="AB57" s="19">
        <v>0</v>
      </c>
      <c r="AC57" s="19">
        <v>0</v>
      </c>
      <c r="AD57" s="19">
        <v>0</v>
      </c>
      <c r="AE57" s="27">
        <v>0</v>
      </c>
      <c r="AF57" s="19">
        <v>0</v>
      </c>
      <c r="AG57" s="19">
        <v>0</v>
      </c>
      <c r="AH57" s="19">
        <v>0</v>
      </c>
      <c r="AI57" s="27">
        <v>0</v>
      </c>
      <c r="AJ57" s="19">
        <v>0</v>
      </c>
      <c r="AK57" s="19">
        <v>0</v>
      </c>
      <c r="AL57" s="19">
        <v>0</v>
      </c>
      <c r="AM57" s="27">
        <v>0</v>
      </c>
      <c r="AN57" s="19">
        <v>0</v>
      </c>
      <c r="AO57" s="19">
        <v>0</v>
      </c>
      <c r="AP57" s="19">
        <v>0</v>
      </c>
      <c r="AQ57" s="27">
        <v>0</v>
      </c>
      <c r="AR57" s="19">
        <v>0</v>
      </c>
      <c r="AS57" s="19">
        <v>0</v>
      </c>
      <c r="AT57" s="19">
        <v>0</v>
      </c>
      <c r="AU57" s="27">
        <v>0</v>
      </c>
      <c r="AV57" s="19">
        <v>0</v>
      </c>
      <c r="AW57" s="19">
        <v>0</v>
      </c>
      <c r="AX57" s="19">
        <v>0</v>
      </c>
      <c r="AY57" s="27">
        <v>0</v>
      </c>
      <c r="AZ57" s="19">
        <v>0</v>
      </c>
      <c r="BA57" s="19">
        <v>0</v>
      </c>
      <c r="BB57" s="19">
        <v>0</v>
      </c>
      <c r="BC57" s="27">
        <v>0</v>
      </c>
      <c r="BD57" s="19">
        <f t="shared" si="113"/>
        <v>0</v>
      </c>
      <c r="BE57" s="19">
        <f t="shared" si="114"/>
        <v>0</v>
      </c>
      <c r="BF57" s="19">
        <f t="shared" si="115"/>
        <v>0</v>
      </c>
      <c r="BG57" s="27">
        <f t="shared" si="116"/>
        <v>1</v>
      </c>
      <c r="BH57" s="19">
        <v>0</v>
      </c>
      <c r="BI57" s="19">
        <v>0</v>
      </c>
      <c r="BJ57" s="19">
        <v>0</v>
      </c>
      <c r="BK57" s="27">
        <f t="shared" si="56"/>
        <v>1</v>
      </c>
      <c r="BL57" s="12" t="s">
        <v>274</v>
      </c>
    </row>
    <row r="58" spans="1:64" x14ac:dyDescent="0.25">
      <c r="A58" s="63" t="s">
        <v>171</v>
      </c>
      <c r="B58" s="93" t="s">
        <v>258</v>
      </c>
      <c r="C58" s="80" t="s">
        <v>260</v>
      </c>
      <c r="D58" s="19">
        <f t="shared" si="105"/>
        <v>0</v>
      </c>
      <c r="E58" s="19">
        <f t="shared" si="106"/>
        <v>0</v>
      </c>
      <c r="F58" s="19">
        <f t="shared" si="107"/>
        <v>0</v>
      </c>
      <c r="G58" s="65">
        <f t="shared" si="108"/>
        <v>1</v>
      </c>
      <c r="H58" s="19">
        <f t="shared" si="117"/>
        <v>0</v>
      </c>
      <c r="I58" s="19">
        <f t="shared" si="118"/>
        <v>0</v>
      </c>
      <c r="J58" s="19">
        <f t="shared" si="119"/>
        <v>0</v>
      </c>
      <c r="K58" s="65">
        <f t="shared" si="120"/>
        <v>1</v>
      </c>
      <c r="L58" s="19">
        <v>0</v>
      </c>
      <c r="M58" s="19">
        <v>0</v>
      </c>
      <c r="N58" s="19">
        <v>0</v>
      </c>
      <c r="O58" s="27">
        <v>0</v>
      </c>
      <c r="P58" s="19">
        <v>0</v>
      </c>
      <c r="Q58" s="19">
        <v>0</v>
      </c>
      <c r="R58" s="19">
        <v>0</v>
      </c>
      <c r="S58" s="27">
        <v>0</v>
      </c>
      <c r="T58" s="19">
        <v>0</v>
      </c>
      <c r="U58" s="19">
        <v>0</v>
      </c>
      <c r="V58" s="19">
        <v>0</v>
      </c>
      <c r="W58" s="27">
        <v>0</v>
      </c>
      <c r="X58" s="19">
        <v>0</v>
      </c>
      <c r="Y58" s="19">
        <v>0</v>
      </c>
      <c r="Z58" s="19">
        <v>0</v>
      </c>
      <c r="AA58" s="27">
        <v>0</v>
      </c>
      <c r="AB58" s="19">
        <v>0</v>
      </c>
      <c r="AC58" s="19">
        <v>0</v>
      </c>
      <c r="AD58" s="19">
        <v>0</v>
      </c>
      <c r="AE58" s="27">
        <v>0</v>
      </c>
      <c r="AF58" s="19">
        <v>0</v>
      </c>
      <c r="AG58" s="19">
        <v>0</v>
      </c>
      <c r="AH58" s="19">
        <v>0</v>
      </c>
      <c r="AI58" s="27">
        <v>0</v>
      </c>
      <c r="AJ58" s="19">
        <v>0</v>
      </c>
      <c r="AK58" s="19">
        <v>0</v>
      </c>
      <c r="AL58" s="19">
        <v>0</v>
      </c>
      <c r="AM58" s="27">
        <v>1</v>
      </c>
      <c r="AN58" s="19">
        <v>0</v>
      </c>
      <c r="AO58" s="19">
        <v>0</v>
      </c>
      <c r="AP58" s="19">
        <v>0</v>
      </c>
      <c r="AQ58" s="27">
        <v>1</v>
      </c>
      <c r="AR58" s="19">
        <v>0</v>
      </c>
      <c r="AS58" s="19">
        <v>0</v>
      </c>
      <c r="AT58" s="19">
        <v>0</v>
      </c>
      <c r="AU58" s="27">
        <v>0</v>
      </c>
      <c r="AV58" s="19">
        <v>0</v>
      </c>
      <c r="AW58" s="19">
        <v>0</v>
      </c>
      <c r="AX58" s="19">
        <v>0</v>
      </c>
      <c r="AY58" s="27">
        <v>0</v>
      </c>
      <c r="AZ58" s="19">
        <v>0</v>
      </c>
      <c r="BA58" s="19">
        <v>0</v>
      </c>
      <c r="BB58" s="19">
        <v>0</v>
      </c>
      <c r="BC58" s="27">
        <v>0</v>
      </c>
      <c r="BD58" s="19">
        <f t="shared" ref="BD58" si="129">T58+AB58+AJ58+AR58+AZ58</f>
        <v>0</v>
      </c>
      <c r="BE58" s="19">
        <f t="shared" ref="BE58" si="130">U58+AC58+AK58+AS58+BA58</f>
        <v>0</v>
      </c>
      <c r="BF58" s="19">
        <f t="shared" ref="BF58" si="131">V58+AD58+AL58+AT58+BB58</f>
        <v>0</v>
      </c>
      <c r="BG58" s="27">
        <f t="shared" ref="BG58" si="132">W58+AE58+AM58+AU58+BC58</f>
        <v>1</v>
      </c>
      <c r="BH58" s="19">
        <v>0</v>
      </c>
      <c r="BI58" s="19">
        <v>0</v>
      </c>
      <c r="BJ58" s="19">
        <v>0</v>
      </c>
      <c r="BK58" s="27">
        <f t="shared" ref="BK58" si="133">AA58+AI58+AQ58+AY58+BC58</f>
        <v>1</v>
      </c>
      <c r="BL58" s="12" t="s">
        <v>274</v>
      </c>
    </row>
    <row r="59" spans="1:64" x14ac:dyDescent="0.25">
      <c r="A59" s="63" t="s">
        <v>281</v>
      </c>
      <c r="B59" s="93" t="s">
        <v>269</v>
      </c>
      <c r="C59" s="80" t="s">
        <v>270</v>
      </c>
      <c r="D59" s="19">
        <f t="shared" si="105"/>
        <v>0</v>
      </c>
      <c r="E59" s="19">
        <f t="shared" si="106"/>
        <v>0</v>
      </c>
      <c r="F59" s="19">
        <f t="shared" si="107"/>
        <v>0</v>
      </c>
      <c r="G59" s="65">
        <f t="shared" si="108"/>
        <v>200</v>
      </c>
      <c r="H59" s="19">
        <f t="shared" si="117"/>
        <v>0</v>
      </c>
      <c r="I59" s="19">
        <f t="shared" si="118"/>
        <v>0</v>
      </c>
      <c r="J59" s="19">
        <f t="shared" si="119"/>
        <v>0</v>
      </c>
      <c r="K59" s="65">
        <f t="shared" si="120"/>
        <v>200</v>
      </c>
      <c r="L59" s="19">
        <v>0</v>
      </c>
      <c r="M59" s="19">
        <v>0</v>
      </c>
      <c r="N59" s="19">
        <v>0</v>
      </c>
      <c r="O59" s="27">
        <v>40</v>
      </c>
      <c r="P59" s="19">
        <v>0</v>
      </c>
      <c r="Q59" s="19">
        <v>0</v>
      </c>
      <c r="R59" s="19">
        <v>0</v>
      </c>
      <c r="S59" s="27">
        <v>40</v>
      </c>
      <c r="T59" s="19">
        <v>0</v>
      </c>
      <c r="U59" s="19">
        <v>0</v>
      </c>
      <c r="V59" s="19">
        <v>0</v>
      </c>
      <c r="W59" s="27">
        <v>40</v>
      </c>
      <c r="X59" s="19">
        <v>0</v>
      </c>
      <c r="Y59" s="19">
        <v>0</v>
      </c>
      <c r="Z59" s="19">
        <v>0</v>
      </c>
      <c r="AA59" s="27">
        <v>40</v>
      </c>
      <c r="AB59" s="19">
        <v>0</v>
      </c>
      <c r="AC59" s="19">
        <v>0</v>
      </c>
      <c r="AD59" s="19">
        <v>0</v>
      </c>
      <c r="AE59" s="27">
        <v>40</v>
      </c>
      <c r="AF59" s="19">
        <v>0</v>
      </c>
      <c r="AG59" s="19">
        <v>0</v>
      </c>
      <c r="AH59" s="19">
        <v>0</v>
      </c>
      <c r="AI59" s="27">
        <v>40</v>
      </c>
      <c r="AJ59" s="19">
        <v>0</v>
      </c>
      <c r="AK59" s="19">
        <v>0</v>
      </c>
      <c r="AL59" s="19">
        <v>0</v>
      </c>
      <c r="AM59" s="27">
        <v>40</v>
      </c>
      <c r="AN59" s="19">
        <v>0</v>
      </c>
      <c r="AO59" s="19">
        <v>0</v>
      </c>
      <c r="AP59" s="19">
        <v>0</v>
      </c>
      <c r="AQ59" s="27">
        <v>40</v>
      </c>
      <c r="AR59" s="19">
        <v>0</v>
      </c>
      <c r="AS59" s="19">
        <v>0</v>
      </c>
      <c r="AT59" s="19">
        <v>0</v>
      </c>
      <c r="AU59" s="27">
        <v>40</v>
      </c>
      <c r="AV59" s="19">
        <v>0</v>
      </c>
      <c r="AW59" s="19">
        <v>0</v>
      </c>
      <c r="AX59" s="19">
        <v>0</v>
      </c>
      <c r="AY59" s="27">
        <v>40</v>
      </c>
      <c r="AZ59" s="19">
        <v>0</v>
      </c>
      <c r="BA59" s="19">
        <v>0</v>
      </c>
      <c r="BB59" s="19">
        <v>0</v>
      </c>
      <c r="BC59" s="27">
        <v>0</v>
      </c>
      <c r="BD59" s="19">
        <f t="shared" ref="BD59" si="134">T59+AB59+AJ59+AR59+AZ59</f>
        <v>0</v>
      </c>
      <c r="BE59" s="19">
        <f t="shared" ref="BE59" si="135">U59+AC59+AK59+AS59+BA59</f>
        <v>0</v>
      </c>
      <c r="BF59" s="19">
        <f t="shared" ref="BF59" si="136">V59+AD59+AL59+AT59+BB59</f>
        <v>0</v>
      </c>
      <c r="BG59" s="27">
        <f t="shared" ref="BG59" si="137">W59+AE59+AM59+AU59+BC59</f>
        <v>160</v>
      </c>
      <c r="BH59" s="19">
        <v>0</v>
      </c>
      <c r="BI59" s="19">
        <v>0</v>
      </c>
      <c r="BJ59" s="19">
        <v>0</v>
      </c>
      <c r="BK59" s="27">
        <f t="shared" ref="BK59" si="138">AA59+AI59+AQ59+AY59+BC59</f>
        <v>160</v>
      </c>
      <c r="BL59" s="12" t="s">
        <v>274</v>
      </c>
    </row>
    <row r="60" spans="1:64" x14ac:dyDescent="0.25">
      <c r="A60" s="71" t="s">
        <v>172</v>
      </c>
      <c r="B60" s="56" t="s">
        <v>127</v>
      </c>
      <c r="C60" s="56" t="s">
        <v>117</v>
      </c>
      <c r="D60" s="15">
        <f>SUM(D61:D65)</f>
        <v>0</v>
      </c>
      <c r="E60" s="15">
        <f t="shared" ref="E60:BK60" si="139">SUM(E61:E65)</f>
        <v>0</v>
      </c>
      <c r="F60" s="15">
        <f t="shared" si="139"/>
        <v>0</v>
      </c>
      <c r="G60" s="66">
        <f t="shared" si="139"/>
        <v>9</v>
      </c>
      <c r="H60" s="15">
        <f t="shared" si="139"/>
        <v>0</v>
      </c>
      <c r="I60" s="15">
        <f t="shared" si="139"/>
        <v>0</v>
      </c>
      <c r="J60" s="15">
        <f t="shared" si="139"/>
        <v>0</v>
      </c>
      <c r="K60" s="66">
        <f t="shared" si="139"/>
        <v>11</v>
      </c>
      <c r="L60" s="15">
        <f t="shared" si="139"/>
        <v>0</v>
      </c>
      <c r="M60" s="15">
        <f t="shared" si="139"/>
        <v>0</v>
      </c>
      <c r="N60" s="88">
        <f t="shared" si="139"/>
        <v>0</v>
      </c>
      <c r="O60" s="84">
        <f t="shared" si="139"/>
        <v>1</v>
      </c>
      <c r="P60" s="15">
        <f t="shared" si="139"/>
        <v>0</v>
      </c>
      <c r="Q60" s="15">
        <f t="shared" si="139"/>
        <v>0</v>
      </c>
      <c r="R60" s="68">
        <f t="shared" ref="R60:S60" si="140">SUM(R61:R65)</f>
        <v>0</v>
      </c>
      <c r="S60" s="64">
        <f t="shared" si="140"/>
        <v>3</v>
      </c>
      <c r="T60" s="15">
        <f t="shared" si="139"/>
        <v>0</v>
      </c>
      <c r="U60" s="15">
        <f t="shared" si="139"/>
        <v>0</v>
      </c>
      <c r="V60" s="15">
        <f t="shared" si="139"/>
        <v>0</v>
      </c>
      <c r="W60" s="66">
        <f t="shared" si="139"/>
        <v>4</v>
      </c>
      <c r="X60" s="15">
        <f t="shared" si="139"/>
        <v>0</v>
      </c>
      <c r="Y60" s="15">
        <f t="shared" si="139"/>
        <v>0</v>
      </c>
      <c r="Z60" s="68">
        <f t="shared" ref="Z60:AA60" si="141">SUM(Z61:Z65)</f>
        <v>0</v>
      </c>
      <c r="AA60" s="64">
        <f t="shared" si="141"/>
        <v>4</v>
      </c>
      <c r="AB60" s="15">
        <f t="shared" si="139"/>
        <v>0</v>
      </c>
      <c r="AC60" s="15">
        <f t="shared" si="139"/>
        <v>0</v>
      </c>
      <c r="AD60" s="88">
        <f t="shared" si="139"/>
        <v>0</v>
      </c>
      <c r="AE60" s="88">
        <f t="shared" si="139"/>
        <v>0</v>
      </c>
      <c r="AF60" s="15">
        <f t="shared" si="139"/>
        <v>0</v>
      </c>
      <c r="AG60" s="15">
        <f t="shared" si="139"/>
        <v>0</v>
      </c>
      <c r="AH60" s="68">
        <f t="shared" ref="AH60:AI60" si="142">SUM(AH61:AH65)</f>
        <v>0</v>
      </c>
      <c r="AI60" s="64">
        <f t="shared" si="142"/>
        <v>0</v>
      </c>
      <c r="AJ60" s="15">
        <f t="shared" si="139"/>
        <v>0</v>
      </c>
      <c r="AK60" s="15">
        <f t="shared" si="139"/>
        <v>0</v>
      </c>
      <c r="AL60" s="88">
        <f t="shared" si="139"/>
        <v>0</v>
      </c>
      <c r="AM60" s="87">
        <f t="shared" si="139"/>
        <v>4</v>
      </c>
      <c r="AN60" s="15">
        <f t="shared" si="139"/>
        <v>0</v>
      </c>
      <c r="AO60" s="15">
        <f t="shared" si="139"/>
        <v>0</v>
      </c>
      <c r="AP60" s="68">
        <f t="shared" ref="AP60:AQ60" si="143">SUM(AP61:AP65)</f>
        <v>0</v>
      </c>
      <c r="AQ60" s="64">
        <f t="shared" si="143"/>
        <v>4</v>
      </c>
      <c r="AR60" s="15">
        <f t="shared" si="139"/>
        <v>0</v>
      </c>
      <c r="AS60" s="15">
        <f t="shared" si="139"/>
        <v>0</v>
      </c>
      <c r="AT60" s="88">
        <f t="shared" si="139"/>
        <v>0</v>
      </c>
      <c r="AU60" s="88">
        <f t="shared" si="139"/>
        <v>0</v>
      </c>
      <c r="AV60" s="15">
        <f t="shared" si="139"/>
        <v>0</v>
      </c>
      <c r="AW60" s="15">
        <f t="shared" si="139"/>
        <v>0</v>
      </c>
      <c r="AX60" s="68">
        <f t="shared" ref="AX60:AY60" si="144">SUM(AX61:AX65)</f>
        <v>0</v>
      </c>
      <c r="AY60" s="66">
        <f t="shared" si="144"/>
        <v>0</v>
      </c>
      <c r="AZ60" s="15">
        <f t="shared" si="139"/>
        <v>0</v>
      </c>
      <c r="BA60" s="15">
        <f t="shared" si="139"/>
        <v>0</v>
      </c>
      <c r="BB60" s="68">
        <f t="shared" ref="BB60:BC60" si="145">SUM(BB61:BB65)</f>
        <v>0</v>
      </c>
      <c r="BC60" s="68">
        <f t="shared" si="145"/>
        <v>0</v>
      </c>
      <c r="BD60" s="15">
        <f t="shared" si="139"/>
        <v>0</v>
      </c>
      <c r="BE60" s="15">
        <f t="shared" si="139"/>
        <v>0</v>
      </c>
      <c r="BF60" s="15">
        <f t="shared" si="139"/>
        <v>0</v>
      </c>
      <c r="BG60" s="66">
        <f t="shared" si="139"/>
        <v>8</v>
      </c>
      <c r="BH60" s="15">
        <f t="shared" si="139"/>
        <v>0</v>
      </c>
      <c r="BI60" s="15">
        <f t="shared" si="139"/>
        <v>0</v>
      </c>
      <c r="BJ60" s="15">
        <f t="shared" si="139"/>
        <v>0</v>
      </c>
      <c r="BK60" s="66">
        <f t="shared" si="139"/>
        <v>8</v>
      </c>
      <c r="BL60" s="15" t="s">
        <v>67</v>
      </c>
    </row>
    <row r="61" spans="1:64" ht="31.5" x14ac:dyDescent="0.25">
      <c r="A61" s="63" t="s">
        <v>173</v>
      </c>
      <c r="B61" s="58" t="s">
        <v>261</v>
      </c>
      <c r="C61" s="80" t="s">
        <v>123</v>
      </c>
      <c r="D61" s="19">
        <f t="shared" ref="D61:D63" si="146">L61+T61+AB61+AJ61+AR61</f>
        <v>0</v>
      </c>
      <c r="E61" s="19">
        <f t="shared" ref="E61:E63" si="147">M61+U61+AC61+AK61+AS61</f>
        <v>0</v>
      </c>
      <c r="F61" s="19">
        <f t="shared" ref="F61:F63" si="148">N61+V61+AD61+AL61+AT61</f>
        <v>0</v>
      </c>
      <c r="G61" s="27">
        <f t="shared" ref="G61:G63" si="149">O61+W61+AE61+AM61+AU61</f>
        <v>4</v>
      </c>
      <c r="H61" s="19">
        <f t="shared" ref="H61:H62" si="150">P61+X61+AF61+AN61+AV61+AZ61</f>
        <v>0</v>
      </c>
      <c r="I61" s="19">
        <f t="shared" ref="I61:I62" si="151">Q61+Y61+AG61+AO61+AW61+BA61</f>
        <v>0</v>
      </c>
      <c r="J61" s="19">
        <f t="shared" ref="J61:J62" si="152">R61+Z61+AH61+AP61+AX61+BB61</f>
        <v>0</v>
      </c>
      <c r="K61" s="27">
        <f t="shared" ref="K61:K62" si="153">S61+AA61+AI61+AQ61+AY61+BC61</f>
        <v>4</v>
      </c>
      <c r="L61" s="19">
        <v>0</v>
      </c>
      <c r="M61" s="19">
        <v>0</v>
      </c>
      <c r="N61" s="19">
        <v>0</v>
      </c>
      <c r="O61" s="27">
        <v>0</v>
      </c>
      <c r="P61" s="19">
        <v>0</v>
      </c>
      <c r="Q61" s="19">
        <v>0</v>
      </c>
      <c r="R61" s="19">
        <v>0</v>
      </c>
      <c r="S61" s="27">
        <v>0</v>
      </c>
      <c r="T61" s="19">
        <v>0</v>
      </c>
      <c r="U61" s="19">
        <v>0</v>
      </c>
      <c r="V61" s="19">
        <v>0</v>
      </c>
      <c r="W61" s="27">
        <v>4</v>
      </c>
      <c r="X61" s="19">
        <v>0</v>
      </c>
      <c r="Y61" s="19">
        <v>0</v>
      </c>
      <c r="Z61" s="19">
        <v>0</v>
      </c>
      <c r="AA61" s="27">
        <v>4</v>
      </c>
      <c r="AB61" s="19">
        <v>0</v>
      </c>
      <c r="AC61" s="19">
        <v>0</v>
      </c>
      <c r="AD61" s="19">
        <v>0</v>
      </c>
      <c r="AE61" s="27">
        <v>0</v>
      </c>
      <c r="AF61" s="19">
        <v>0</v>
      </c>
      <c r="AG61" s="19">
        <v>0</v>
      </c>
      <c r="AH61" s="19">
        <v>0</v>
      </c>
      <c r="AI61" s="27">
        <v>0</v>
      </c>
      <c r="AJ61" s="19">
        <v>0</v>
      </c>
      <c r="AK61" s="19">
        <v>0</v>
      </c>
      <c r="AL61" s="19">
        <v>0</v>
      </c>
      <c r="AM61" s="27">
        <v>0</v>
      </c>
      <c r="AN61" s="19">
        <v>0</v>
      </c>
      <c r="AO61" s="19">
        <v>0</v>
      </c>
      <c r="AP61" s="19">
        <v>0</v>
      </c>
      <c r="AQ61" s="27">
        <v>0</v>
      </c>
      <c r="AR61" s="19">
        <v>0</v>
      </c>
      <c r="AS61" s="19">
        <v>0</v>
      </c>
      <c r="AT61" s="19">
        <v>0</v>
      </c>
      <c r="AU61" s="27">
        <v>0</v>
      </c>
      <c r="AV61" s="19">
        <v>0</v>
      </c>
      <c r="AW61" s="19">
        <v>0</v>
      </c>
      <c r="AX61" s="19">
        <v>0</v>
      </c>
      <c r="AY61" s="27">
        <v>0</v>
      </c>
      <c r="AZ61" s="19">
        <v>0</v>
      </c>
      <c r="BA61" s="19">
        <v>0</v>
      </c>
      <c r="BB61" s="19">
        <v>0</v>
      </c>
      <c r="BC61" s="27">
        <v>0</v>
      </c>
      <c r="BD61" s="19">
        <f t="shared" ref="BD61" si="154">T61+AB61+AJ61+AR61+AZ61</f>
        <v>0</v>
      </c>
      <c r="BE61" s="19">
        <f t="shared" ref="BE61" si="155">U61+AC61+AK61+AS61+BA61</f>
        <v>0</v>
      </c>
      <c r="BF61" s="19">
        <f t="shared" ref="BF61" si="156">V61+AD61+AL61+AT61+BB61</f>
        <v>0</v>
      </c>
      <c r="BG61" s="27">
        <f t="shared" ref="BG61" si="157">W61+AE61+AM61+AU61+BC61</f>
        <v>4</v>
      </c>
      <c r="BH61" s="19">
        <f t="shared" si="27"/>
        <v>0</v>
      </c>
      <c r="BI61" s="19">
        <f t="shared" si="28"/>
        <v>0</v>
      </c>
      <c r="BJ61" s="19">
        <f t="shared" si="55"/>
        <v>0</v>
      </c>
      <c r="BK61" s="27">
        <f t="shared" si="56"/>
        <v>4</v>
      </c>
      <c r="BL61" s="12" t="s">
        <v>274</v>
      </c>
    </row>
    <row r="62" spans="1:64" ht="31.5" x14ac:dyDescent="0.25">
      <c r="A62" s="63" t="s">
        <v>174</v>
      </c>
      <c r="B62" s="58" t="s">
        <v>309</v>
      </c>
      <c r="C62" s="80" t="s">
        <v>262</v>
      </c>
      <c r="D62" s="19">
        <f t="shared" si="146"/>
        <v>0</v>
      </c>
      <c r="E62" s="19">
        <f t="shared" si="147"/>
        <v>0</v>
      </c>
      <c r="F62" s="19">
        <f t="shared" si="148"/>
        <v>0</v>
      </c>
      <c r="G62" s="27">
        <f t="shared" si="149"/>
        <v>4</v>
      </c>
      <c r="H62" s="19">
        <f t="shared" si="150"/>
        <v>0</v>
      </c>
      <c r="I62" s="19">
        <f t="shared" si="151"/>
        <v>0</v>
      </c>
      <c r="J62" s="19">
        <f t="shared" si="152"/>
        <v>0</v>
      </c>
      <c r="K62" s="27">
        <f t="shared" si="153"/>
        <v>4</v>
      </c>
      <c r="L62" s="19">
        <v>0</v>
      </c>
      <c r="M62" s="19">
        <v>0</v>
      </c>
      <c r="N62" s="19">
        <v>0</v>
      </c>
      <c r="O62" s="27">
        <v>0</v>
      </c>
      <c r="P62" s="19">
        <v>0</v>
      </c>
      <c r="Q62" s="19">
        <v>0</v>
      </c>
      <c r="R62" s="19">
        <v>0</v>
      </c>
      <c r="S62" s="27">
        <v>0</v>
      </c>
      <c r="T62" s="19">
        <v>0</v>
      </c>
      <c r="U62" s="19">
        <v>0</v>
      </c>
      <c r="V62" s="19">
        <v>0</v>
      </c>
      <c r="W62" s="27">
        <v>0</v>
      </c>
      <c r="X62" s="19">
        <v>0</v>
      </c>
      <c r="Y62" s="19">
        <v>0</v>
      </c>
      <c r="Z62" s="19">
        <v>0</v>
      </c>
      <c r="AA62" s="27">
        <v>0</v>
      </c>
      <c r="AB62" s="19">
        <v>0</v>
      </c>
      <c r="AC62" s="19">
        <v>0</v>
      </c>
      <c r="AD62" s="19">
        <v>0</v>
      </c>
      <c r="AE62" s="27">
        <v>0</v>
      </c>
      <c r="AF62" s="19">
        <v>0</v>
      </c>
      <c r="AG62" s="19">
        <v>0</v>
      </c>
      <c r="AH62" s="19">
        <v>0</v>
      </c>
      <c r="AI62" s="27">
        <v>0</v>
      </c>
      <c r="AJ62" s="19">
        <v>0</v>
      </c>
      <c r="AK62" s="19">
        <v>0</v>
      </c>
      <c r="AL62" s="19">
        <v>0</v>
      </c>
      <c r="AM62" s="27">
        <v>4</v>
      </c>
      <c r="AN62" s="19">
        <v>0</v>
      </c>
      <c r="AO62" s="19">
        <v>0</v>
      </c>
      <c r="AP62" s="19">
        <v>0</v>
      </c>
      <c r="AQ62" s="27">
        <v>4</v>
      </c>
      <c r="AR62" s="19">
        <v>0</v>
      </c>
      <c r="AS62" s="19">
        <v>0</v>
      </c>
      <c r="AT62" s="19">
        <v>0</v>
      </c>
      <c r="AU62" s="27">
        <v>0</v>
      </c>
      <c r="AV62" s="19">
        <v>0</v>
      </c>
      <c r="AW62" s="19">
        <v>0</v>
      </c>
      <c r="AX62" s="19">
        <v>0</v>
      </c>
      <c r="AY62" s="27">
        <v>0</v>
      </c>
      <c r="AZ62" s="19">
        <v>0</v>
      </c>
      <c r="BA62" s="19">
        <v>0</v>
      </c>
      <c r="BB62" s="19">
        <v>0</v>
      </c>
      <c r="BC62" s="27">
        <v>0</v>
      </c>
      <c r="BD62" s="19">
        <f t="shared" ref="BD62" si="158">T62+AB62+AJ62+AR62+AZ62</f>
        <v>0</v>
      </c>
      <c r="BE62" s="19">
        <f t="shared" ref="BE62" si="159">U62+AC62+AK62+AS62+BA62</f>
        <v>0</v>
      </c>
      <c r="BF62" s="19">
        <f t="shared" ref="BF62" si="160">V62+AD62+AL62+AT62+BB62</f>
        <v>0</v>
      </c>
      <c r="BG62" s="27">
        <f t="shared" ref="BG62" si="161">W62+AE62+AM62+AU62+BC62</f>
        <v>4</v>
      </c>
      <c r="BH62" s="19">
        <f t="shared" ref="BH62" si="162">X62+AF62+AN62+AV62+AZ62</f>
        <v>0</v>
      </c>
      <c r="BI62" s="19">
        <f t="shared" ref="BI62" si="163">Y62+AG62+AO62+AW62+BA62</f>
        <v>0</v>
      </c>
      <c r="BJ62" s="19">
        <f t="shared" ref="BJ62" si="164">Z62+AH62+AP62+AX62+BB62</f>
        <v>0</v>
      </c>
      <c r="BK62" s="27">
        <f t="shared" ref="BK62" si="165">AA62+AI62+AQ62+AY62+BC62</f>
        <v>4</v>
      </c>
      <c r="BL62" s="12" t="s">
        <v>274</v>
      </c>
    </row>
    <row r="63" spans="1:64" ht="31.5" x14ac:dyDescent="0.25">
      <c r="A63" s="63" t="s">
        <v>257</v>
      </c>
      <c r="B63" s="32" t="s">
        <v>273</v>
      </c>
      <c r="C63" s="80" t="str">
        <f>[1]Финансирование!$C$42</f>
        <v>M_C0804-706</v>
      </c>
      <c r="D63" s="19">
        <f t="shared" si="146"/>
        <v>0</v>
      </c>
      <c r="E63" s="19">
        <f t="shared" si="147"/>
        <v>0</v>
      </c>
      <c r="F63" s="19">
        <f t="shared" si="148"/>
        <v>0</v>
      </c>
      <c r="G63" s="27">
        <f t="shared" si="149"/>
        <v>1</v>
      </c>
      <c r="H63" s="19">
        <f t="shared" ref="H63" si="166">P63+X63+AF63+AN63+AV63+AZ63</f>
        <v>0</v>
      </c>
      <c r="I63" s="19">
        <f t="shared" ref="I63" si="167">Q63+Y63+AG63+AO63+AW63+BA63</f>
        <v>0</v>
      </c>
      <c r="J63" s="19">
        <f t="shared" ref="J63" si="168">R63+Z63+AH63+AP63+AX63+BB63</f>
        <v>0</v>
      </c>
      <c r="K63" s="27">
        <f t="shared" ref="K63" si="169">S63+AA63+AI63+AQ63+AY63+BC63</f>
        <v>1</v>
      </c>
      <c r="L63" s="19">
        <v>0</v>
      </c>
      <c r="M63" s="19">
        <v>0</v>
      </c>
      <c r="N63" s="19">
        <v>0</v>
      </c>
      <c r="O63" s="65">
        <v>1</v>
      </c>
      <c r="P63" s="19">
        <v>0</v>
      </c>
      <c r="Q63" s="19">
        <v>0</v>
      </c>
      <c r="R63" s="19">
        <v>0</v>
      </c>
      <c r="S63" s="27">
        <v>1</v>
      </c>
      <c r="T63" s="19">
        <v>0</v>
      </c>
      <c r="U63" s="19">
        <v>0</v>
      </c>
      <c r="V63" s="19">
        <v>0</v>
      </c>
      <c r="W63" s="27">
        <v>0</v>
      </c>
      <c r="X63" s="19">
        <v>0</v>
      </c>
      <c r="Y63" s="19">
        <v>0</v>
      </c>
      <c r="Z63" s="19">
        <v>0</v>
      </c>
      <c r="AA63" s="65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65">
        <v>0</v>
      </c>
      <c r="AN63" s="19">
        <v>0</v>
      </c>
      <c r="AO63" s="19">
        <v>0</v>
      </c>
      <c r="AP63" s="19">
        <v>0</v>
      </c>
      <c r="AQ63" s="65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65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f t="shared" ref="BD63" si="170">T63+AB63+AJ63+AR63+AZ63</f>
        <v>0</v>
      </c>
      <c r="BE63" s="19">
        <f t="shared" ref="BE63" si="171">U63+AC63+AK63+AS63+BA63</f>
        <v>0</v>
      </c>
      <c r="BF63" s="19">
        <f t="shared" ref="BF63" si="172">V63+AD63+AL63+AT63+BB63</f>
        <v>0</v>
      </c>
      <c r="BG63" s="27">
        <f t="shared" ref="BG63" si="173">W63+AE63+AM63+AU63+BC63</f>
        <v>0</v>
      </c>
      <c r="BH63" s="19">
        <f t="shared" ref="BH63" si="174">X63+AF63+AN63+AV63+AZ63</f>
        <v>0</v>
      </c>
      <c r="BI63" s="19">
        <f t="shared" ref="BI63" si="175">Y63+AG63+AO63+AW63+BA63</f>
        <v>0</v>
      </c>
      <c r="BJ63" s="19">
        <f t="shared" ref="BJ63" si="176">Z63+AH63+AP63+AX63+BB63</f>
        <v>0</v>
      </c>
      <c r="BK63" s="27">
        <f t="shared" ref="BK63" si="177">AA63+AI63+AQ63+AY63+BC63</f>
        <v>0</v>
      </c>
      <c r="BL63" s="81" t="s">
        <v>274</v>
      </c>
    </row>
    <row r="64" spans="1:64" ht="31.5" x14ac:dyDescent="0.25">
      <c r="A64" s="63" t="s">
        <v>259</v>
      </c>
      <c r="B64" s="32" t="s">
        <v>282</v>
      </c>
      <c r="C64" s="80" t="s">
        <v>283</v>
      </c>
      <c r="D64" s="19">
        <f t="shared" ref="D64:D65" si="178">L64+T64+AB64+AJ64+AR64</f>
        <v>0</v>
      </c>
      <c r="E64" s="19">
        <f t="shared" ref="E64:E65" si="179">M64+U64+AC64+AK64+AS64</f>
        <v>0</v>
      </c>
      <c r="F64" s="19">
        <f t="shared" ref="F64:F65" si="180">N64+V64+AD64+AL64+AT64</f>
        <v>0</v>
      </c>
      <c r="G64" s="27">
        <f t="shared" ref="G64:G65" si="181">O64+W64+AE64+AM64+AU64</f>
        <v>0</v>
      </c>
      <c r="H64" s="19">
        <f t="shared" ref="H64:H65" si="182">P64+X64+AF64+AN64+AV64+AZ64</f>
        <v>0</v>
      </c>
      <c r="I64" s="19">
        <f t="shared" ref="I64:I65" si="183">Q64+Y64+AG64+AO64+AW64+BA64</f>
        <v>0</v>
      </c>
      <c r="J64" s="19">
        <f t="shared" ref="J64:J65" si="184">R64+Z64+AH64+AP64+AX64+BB64</f>
        <v>0</v>
      </c>
      <c r="K64" s="27">
        <f t="shared" ref="K64:K65" si="185">S64+AA64+AI64+AQ64+AY64+BC64</f>
        <v>1</v>
      </c>
      <c r="L64" s="19">
        <v>0</v>
      </c>
      <c r="M64" s="19">
        <v>0</v>
      </c>
      <c r="N64" s="19">
        <v>0</v>
      </c>
      <c r="O64" s="65">
        <v>0</v>
      </c>
      <c r="P64" s="19">
        <v>0</v>
      </c>
      <c r="Q64" s="19">
        <v>0</v>
      </c>
      <c r="R64" s="19">
        <v>0</v>
      </c>
      <c r="S64" s="27">
        <v>1</v>
      </c>
      <c r="T64" s="19">
        <v>0</v>
      </c>
      <c r="U64" s="19">
        <v>0</v>
      </c>
      <c r="V64" s="19">
        <v>0</v>
      </c>
      <c r="W64" s="27">
        <v>0</v>
      </c>
      <c r="X64" s="19">
        <v>0</v>
      </c>
      <c r="Y64" s="19">
        <v>0</v>
      </c>
      <c r="Z64" s="19">
        <v>0</v>
      </c>
      <c r="AA64" s="65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65">
        <v>0</v>
      </c>
      <c r="AN64" s="19">
        <v>0</v>
      </c>
      <c r="AO64" s="19">
        <v>0</v>
      </c>
      <c r="AP64" s="19">
        <v>0</v>
      </c>
      <c r="AQ64" s="65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65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f t="shared" ref="BD64:BD65" si="186">T64+AB64+AJ64+AR64+AZ64</f>
        <v>0</v>
      </c>
      <c r="BE64" s="19">
        <f t="shared" ref="BE64:BE65" si="187">U64+AC64+AK64+AS64+BA64</f>
        <v>0</v>
      </c>
      <c r="BF64" s="19">
        <f t="shared" ref="BF64:BF65" si="188">V64+AD64+AL64+AT64+BB64</f>
        <v>0</v>
      </c>
      <c r="BG64" s="27">
        <f t="shared" ref="BG64:BG65" si="189">W64+AE64+AM64+AU64+BC64</f>
        <v>0</v>
      </c>
      <c r="BH64" s="19">
        <f t="shared" ref="BH64:BH65" si="190">X64+AF64+AN64+AV64+AZ64</f>
        <v>0</v>
      </c>
      <c r="BI64" s="19">
        <f t="shared" ref="BI64:BI65" si="191">Y64+AG64+AO64+AW64+BA64</f>
        <v>0</v>
      </c>
      <c r="BJ64" s="19">
        <f t="shared" ref="BJ64:BJ65" si="192">Z64+AH64+AP64+AX64+BB64</f>
        <v>0</v>
      </c>
      <c r="BK64" s="27">
        <f t="shared" ref="BK64:BK65" si="193">AA64+AI64+AQ64+AY64+BC64</f>
        <v>0</v>
      </c>
      <c r="BL64" s="81" t="s">
        <v>293</v>
      </c>
    </row>
    <row r="65" spans="1:64" ht="31.5" x14ac:dyDescent="0.25">
      <c r="A65" s="63" t="s">
        <v>268</v>
      </c>
      <c r="B65" s="32" t="s">
        <v>284</v>
      </c>
      <c r="C65" s="80" t="s">
        <v>285</v>
      </c>
      <c r="D65" s="19">
        <f t="shared" si="178"/>
        <v>0</v>
      </c>
      <c r="E65" s="19">
        <f t="shared" si="179"/>
        <v>0</v>
      </c>
      <c r="F65" s="19">
        <f t="shared" si="180"/>
        <v>0</v>
      </c>
      <c r="G65" s="27">
        <f t="shared" si="181"/>
        <v>0</v>
      </c>
      <c r="H65" s="19">
        <f t="shared" si="182"/>
        <v>0</v>
      </c>
      <c r="I65" s="19">
        <f t="shared" si="183"/>
        <v>0</v>
      </c>
      <c r="J65" s="19">
        <f t="shared" si="184"/>
        <v>0</v>
      </c>
      <c r="K65" s="27">
        <f t="shared" si="185"/>
        <v>1</v>
      </c>
      <c r="L65" s="19">
        <v>0</v>
      </c>
      <c r="M65" s="19">
        <v>0</v>
      </c>
      <c r="N65" s="19">
        <v>0</v>
      </c>
      <c r="O65" s="65">
        <v>0</v>
      </c>
      <c r="P65" s="19">
        <v>0</v>
      </c>
      <c r="Q65" s="19">
        <v>0</v>
      </c>
      <c r="R65" s="19">
        <v>0</v>
      </c>
      <c r="S65" s="27">
        <v>1</v>
      </c>
      <c r="T65" s="19">
        <v>0</v>
      </c>
      <c r="U65" s="19">
        <v>0</v>
      </c>
      <c r="V65" s="19">
        <v>0</v>
      </c>
      <c r="W65" s="27">
        <v>0</v>
      </c>
      <c r="X65" s="19">
        <v>0</v>
      </c>
      <c r="Y65" s="19">
        <v>0</v>
      </c>
      <c r="Z65" s="19">
        <v>0</v>
      </c>
      <c r="AA65" s="65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65">
        <v>0</v>
      </c>
      <c r="AN65" s="19">
        <v>0</v>
      </c>
      <c r="AO65" s="19">
        <v>0</v>
      </c>
      <c r="AP65" s="19">
        <v>0</v>
      </c>
      <c r="AQ65" s="65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65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f t="shared" si="186"/>
        <v>0</v>
      </c>
      <c r="BE65" s="19">
        <f t="shared" si="187"/>
        <v>0</v>
      </c>
      <c r="BF65" s="19">
        <f t="shared" si="188"/>
        <v>0</v>
      </c>
      <c r="BG65" s="27">
        <f t="shared" si="189"/>
        <v>0</v>
      </c>
      <c r="BH65" s="19">
        <f t="shared" si="190"/>
        <v>0</v>
      </c>
      <c r="BI65" s="19">
        <f t="shared" si="191"/>
        <v>0</v>
      </c>
      <c r="BJ65" s="19">
        <f t="shared" si="192"/>
        <v>0</v>
      </c>
      <c r="BK65" s="27">
        <f t="shared" si="193"/>
        <v>0</v>
      </c>
      <c r="BL65" s="81" t="s">
        <v>294</v>
      </c>
    </row>
    <row r="66" spans="1:64" s="17" customFormat="1" ht="15.75" customHeight="1" x14ac:dyDescent="0.25">
      <c r="A66" s="63" t="s">
        <v>175</v>
      </c>
      <c r="B66" s="56" t="s">
        <v>146</v>
      </c>
      <c r="C66" s="56" t="s">
        <v>117</v>
      </c>
      <c r="D66" s="15">
        <f t="shared" ref="D66:AI66" si="194">SUM(D67:D76)</f>
        <v>0</v>
      </c>
      <c r="E66" s="15">
        <f t="shared" si="194"/>
        <v>0</v>
      </c>
      <c r="F66" s="15">
        <f t="shared" si="194"/>
        <v>0</v>
      </c>
      <c r="G66" s="64">
        <f t="shared" si="194"/>
        <v>8</v>
      </c>
      <c r="H66" s="15">
        <f t="shared" si="194"/>
        <v>0</v>
      </c>
      <c r="I66" s="15">
        <f t="shared" si="194"/>
        <v>0</v>
      </c>
      <c r="J66" s="15">
        <f t="shared" si="194"/>
        <v>0</v>
      </c>
      <c r="K66" s="64">
        <f t="shared" si="194"/>
        <v>8</v>
      </c>
      <c r="L66" s="15">
        <f t="shared" si="194"/>
        <v>0</v>
      </c>
      <c r="M66" s="15">
        <f t="shared" si="194"/>
        <v>0</v>
      </c>
      <c r="N66" s="83">
        <f t="shared" si="194"/>
        <v>0</v>
      </c>
      <c r="O66" s="84">
        <f t="shared" si="194"/>
        <v>0</v>
      </c>
      <c r="P66" s="15">
        <f t="shared" si="194"/>
        <v>0</v>
      </c>
      <c r="Q66" s="15">
        <f t="shared" si="194"/>
        <v>0</v>
      </c>
      <c r="R66" s="15">
        <f t="shared" si="194"/>
        <v>0</v>
      </c>
      <c r="S66" s="64">
        <f t="shared" si="194"/>
        <v>0</v>
      </c>
      <c r="T66" s="15">
        <f t="shared" si="194"/>
        <v>0</v>
      </c>
      <c r="U66" s="15">
        <f t="shared" si="194"/>
        <v>0</v>
      </c>
      <c r="V66" s="15">
        <f t="shared" si="194"/>
        <v>0</v>
      </c>
      <c r="W66" s="64">
        <f t="shared" si="194"/>
        <v>2</v>
      </c>
      <c r="X66" s="15">
        <f t="shared" si="194"/>
        <v>0</v>
      </c>
      <c r="Y66" s="15">
        <f t="shared" si="194"/>
        <v>0</v>
      </c>
      <c r="Z66" s="15">
        <f t="shared" si="194"/>
        <v>0</v>
      </c>
      <c r="AA66" s="64">
        <f t="shared" si="194"/>
        <v>0</v>
      </c>
      <c r="AB66" s="15">
        <f t="shared" si="194"/>
        <v>0</v>
      </c>
      <c r="AC66" s="15">
        <f t="shared" si="194"/>
        <v>0</v>
      </c>
      <c r="AD66" s="83">
        <f t="shared" si="194"/>
        <v>0</v>
      </c>
      <c r="AE66" s="84">
        <f t="shared" si="194"/>
        <v>2</v>
      </c>
      <c r="AF66" s="15">
        <f t="shared" si="194"/>
        <v>0</v>
      </c>
      <c r="AG66" s="15">
        <f t="shared" si="194"/>
        <v>0</v>
      </c>
      <c r="AH66" s="15">
        <f t="shared" si="194"/>
        <v>0</v>
      </c>
      <c r="AI66" s="64">
        <f t="shared" si="194"/>
        <v>2</v>
      </c>
      <c r="AJ66" s="15">
        <f t="shared" ref="AJ66:BK66" si="195">SUM(AJ67:AJ76)</f>
        <v>0</v>
      </c>
      <c r="AK66" s="15">
        <f t="shared" si="195"/>
        <v>0</v>
      </c>
      <c r="AL66" s="83">
        <f t="shared" si="195"/>
        <v>0</v>
      </c>
      <c r="AM66" s="84">
        <f t="shared" si="195"/>
        <v>2</v>
      </c>
      <c r="AN66" s="15">
        <f t="shared" si="195"/>
        <v>0</v>
      </c>
      <c r="AO66" s="15">
        <f t="shared" si="195"/>
        <v>0</v>
      </c>
      <c r="AP66" s="15">
        <f t="shared" si="195"/>
        <v>0</v>
      </c>
      <c r="AQ66" s="64">
        <f t="shared" si="195"/>
        <v>2</v>
      </c>
      <c r="AR66" s="15">
        <f t="shared" si="195"/>
        <v>0</v>
      </c>
      <c r="AS66" s="15">
        <f t="shared" si="195"/>
        <v>0</v>
      </c>
      <c r="AT66" s="83">
        <f t="shared" si="195"/>
        <v>0</v>
      </c>
      <c r="AU66" s="84">
        <f t="shared" si="195"/>
        <v>2</v>
      </c>
      <c r="AV66" s="15">
        <f t="shared" si="195"/>
        <v>0</v>
      </c>
      <c r="AW66" s="15">
        <f t="shared" si="195"/>
        <v>0</v>
      </c>
      <c r="AX66" s="15">
        <f t="shared" si="195"/>
        <v>0</v>
      </c>
      <c r="AY66" s="64">
        <f t="shared" si="195"/>
        <v>2</v>
      </c>
      <c r="AZ66" s="15">
        <f t="shared" si="195"/>
        <v>0</v>
      </c>
      <c r="BA66" s="15">
        <f t="shared" si="195"/>
        <v>0</v>
      </c>
      <c r="BB66" s="15">
        <f t="shared" si="195"/>
        <v>0</v>
      </c>
      <c r="BC66" s="64">
        <f t="shared" si="195"/>
        <v>2</v>
      </c>
      <c r="BD66" s="15">
        <f t="shared" si="195"/>
        <v>0</v>
      </c>
      <c r="BE66" s="15">
        <f t="shared" si="195"/>
        <v>0</v>
      </c>
      <c r="BF66" s="15">
        <f t="shared" si="195"/>
        <v>0</v>
      </c>
      <c r="BG66" s="64">
        <f t="shared" si="195"/>
        <v>10</v>
      </c>
      <c r="BH66" s="15">
        <f t="shared" si="195"/>
        <v>0</v>
      </c>
      <c r="BI66" s="15">
        <f t="shared" si="195"/>
        <v>0</v>
      </c>
      <c r="BJ66" s="15">
        <f t="shared" si="195"/>
        <v>0</v>
      </c>
      <c r="BK66" s="64">
        <f t="shared" si="195"/>
        <v>8</v>
      </c>
      <c r="BL66" s="95" t="s">
        <v>67</v>
      </c>
    </row>
    <row r="67" spans="1:64" s="17" customFormat="1" x14ac:dyDescent="0.25">
      <c r="A67" s="72" t="s">
        <v>176</v>
      </c>
      <c r="B67" s="32" t="s">
        <v>149</v>
      </c>
      <c r="C67" s="11" t="s">
        <v>150</v>
      </c>
      <c r="D67" s="19">
        <f t="shared" ref="D67:D76" si="196">L67+T67+AB67+AJ67+AR67</f>
        <v>0</v>
      </c>
      <c r="E67" s="19">
        <f t="shared" ref="E67:E76" si="197">M67+U67+AC67+AK67+AS67</f>
        <v>0</v>
      </c>
      <c r="F67" s="19">
        <f t="shared" ref="F67:F76" si="198">N67+V67+AD67+AL67+AT67</f>
        <v>0</v>
      </c>
      <c r="G67" s="27">
        <f t="shared" ref="G67:G76" si="199">O67+W67+AE67+AM67+AU67</f>
        <v>1</v>
      </c>
      <c r="H67" s="19">
        <f t="shared" ref="H67:H76" si="200">P67+X67+AF67+AN67+AV67+AZ67</f>
        <v>0</v>
      </c>
      <c r="I67" s="19">
        <f t="shared" ref="I67:I76" si="201">Q67+Y67+AG67+AO67+AW67+BA67</f>
        <v>0</v>
      </c>
      <c r="J67" s="19">
        <f t="shared" ref="J67:J76" si="202">R67+Z67+AH67+AP67+AX67+BB67</f>
        <v>0</v>
      </c>
      <c r="K67" s="27">
        <f t="shared" ref="K67:K76" si="203">S67+AA67+AI67+AQ67+AY67+BC67</f>
        <v>0</v>
      </c>
      <c r="L67" s="19">
        <v>0</v>
      </c>
      <c r="M67" s="19">
        <v>0</v>
      </c>
      <c r="N67" s="19">
        <v>0</v>
      </c>
      <c r="O67" s="27">
        <v>0</v>
      </c>
      <c r="P67" s="19">
        <v>0</v>
      </c>
      <c r="Q67" s="19">
        <v>0</v>
      </c>
      <c r="R67" s="19">
        <v>0</v>
      </c>
      <c r="S67" s="27">
        <v>0</v>
      </c>
      <c r="T67" s="19">
        <v>0</v>
      </c>
      <c r="U67" s="19">
        <v>0</v>
      </c>
      <c r="V67" s="19">
        <v>0</v>
      </c>
      <c r="W67" s="27">
        <v>1</v>
      </c>
      <c r="X67" s="19">
        <v>0</v>
      </c>
      <c r="Y67" s="19">
        <v>0</v>
      </c>
      <c r="Z67" s="19">
        <v>0</v>
      </c>
      <c r="AA67" s="27">
        <v>0</v>
      </c>
      <c r="AB67" s="19">
        <v>0</v>
      </c>
      <c r="AC67" s="19">
        <v>0</v>
      </c>
      <c r="AD67" s="19">
        <v>0</v>
      </c>
      <c r="AE67" s="27">
        <v>0</v>
      </c>
      <c r="AF67" s="19">
        <v>0</v>
      </c>
      <c r="AG67" s="19">
        <v>0</v>
      </c>
      <c r="AH67" s="19">
        <v>0</v>
      </c>
      <c r="AI67" s="27">
        <v>0</v>
      </c>
      <c r="AJ67" s="19">
        <v>0</v>
      </c>
      <c r="AK67" s="19">
        <v>0</v>
      </c>
      <c r="AL67" s="19">
        <v>0</v>
      </c>
      <c r="AM67" s="27">
        <v>0</v>
      </c>
      <c r="AN67" s="19">
        <v>0</v>
      </c>
      <c r="AO67" s="19">
        <v>0</v>
      </c>
      <c r="AP67" s="19">
        <v>0</v>
      </c>
      <c r="AQ67" s="27">
        <v>0</v>
      </c>
      <c r="AR67" s="19">
        <v>0</v>
      </c>
      <c r="AS67" s="19">
        <v>0</v>
      </c>
      <c r="AT67" s="19">
        <v>0</v>
      </c>
      <c r="AU67" s="27">
        <v>0</v>
      </c>
      <c r="AV67" s="19">
        <v>0</v>
      </c>
      <c r="AW67" s="19">
        <v>0</v>
      </c>
      <c r="AX67" s="19">
        <v>0</v>
      </c>
      <c r="AY67" s="27">
        <v>0</v>
      </c>
      <c r="AZ67" s="19">
        <v>0</v>
      </c>
      <c r="BA67" s="19">
        <v>0</v>
      </c>
      <c r="BB67" s="19">
        <v>0</v>
      </c>
      <c r="BC67" s="27">
        <v>0</v>
      </c>
      <c r="BD67" s="19">
        <f t="shared" ref="BD67:BD68" si="204">T67+AB67+AJ67+AR67+AZ67</f>
        <v>0</v>
      </c>
      <c r="BE67" s="19">
        <f t="shared" ref="BE67:BE68" si="205">U67+AC67+AK67+AS67+BA67</f>
        <v>0</v>
      </c>
      <c r="BF67" s="19">
        <f t="shared" ref="BF67:BF68" si="206">V67+AD67+AL67+AT67+BB67</f>
        <v>0</v>
      </c>
      <c r="BG67" s="27">
        <f t="shared" ref="BG67:BG68" si="207">W67+AE67+AM67+AU67+BC67</f>
        <v>1</v>
      </c>
      <c r="BH67" s="19">
        <f t="shared" ref="BH67" si="208">X67+AF67+AN67+AV67+AZ67</f>
        <v>0</v>
      </c>
      <c r="BI67" s="19">
        <f t="shared" ref="BI67" si="209">Y67+AG67+AO67+AW67+BA67</f>
        <v>0</v>
      </c>
      <c r="BJ67" s="19">
        <f t="shared" ref="BJ67" si="210">Z67+AH67+AP67+AX67+BB67</f>
        <v>0</v>
      </c>
      <c r="BK67" s="27">
        <f t="shared" si="56"/>
        <v>0</v>
      </c>
      <c r="BL67" s="100" t="s">
        <v>295</v>
      </c>
    </row>
    <row r="68" spans="1:64" s="17" customFormat="1" ht="31.5" x14ac:dyDescent="0.25">
      <c r="A68" s="72" t="s">
        <v>177</v>
      </c>
      <c r="B68" s="32" t="s">
        <v>151</v>
      </c>
      <c r="C68" s="11" t="s">
        <v>152</v>
      </c>
      <c r="D68" s="19">
        <f t="shared" si="196"/>
        <v>0</v>
      </c>
      <c r="E68" s="19">
        <f t="shared" si="197"/>
        <v>0</v>
      </c>
      <c r="F68" s="19">
        <f t="shared" si="198"/>
        <v>0</v>
      </c>
      <c r="G68" s="27">
        <f t="shared" si="199"/>
        <v>1</v>
      </c>
      <c r="H68" s="19">
        <f t="shared" si="200"/>
        <v>0</v>
      </c>
      <c r="I68" s="19">
        <f t="shared" si="201"/>
        <v>0</v>
      </c>
      <c r="J68" s="19">
        <f t="shared" si="202"/>
        <v>0</v>
      </c>
      <c r="K68" s="27">
        <f t="shared" si="203"/>
        <v>0</v>
      </c>
      <c r="L68" s="19">
        <v>0</v>
      </c>
      <c r="M68" s="19">
        <v>0</v>
      </c>
      <c r="N68" s="19">
        <v>0</v>
      </c>
      <c r="O68" s="27">
        <v>0</v>
      </c>
      <c r="P68" s="19">
        <v>0</v>
      </c>
      <c r="Q68" s="19">
        <v>0</v>
      </c>
      <c r="R68" s="19">
        <v>0</v>
      </c>
      <c r="S68" s="27">
        <v>0</v>
      </c>
      <c r="T68" s="19">
        <v>0</v>
      </c>
      <c r="U68" s="19">
        <v>0</v>
      </c>
      <c r="V68" s="19">
        <v>0</v>
      </c>
      <c r="W68" s="27">
        <v>1</v>
      </c>
      <c r="X68" s="19">
        <v>0</v>
      </c>
      <c r="Y68" s="19">
        <v>0</v>
      </c>
      <c r="Z68" s="19">
        <v>0</v>
      </c>
      <c r="AA68" s="27">
        <v>0</v>
      </c>
      <c r="AB68" s="19">
        <v>0</v>
      </c>
      <c r="AC68" s="19">
        <v>0</v>
      </c>
      <c r="AD68" s="19">
        <v>0</v>
      </c>
      <c r="AE68" s="27">
        <v>0</v>
      </c>
      <c r="AF68" s="19">
        <v>0</v>
      </c>
      <c r="AG68" s="19">
        <v>0</v>
      </c>
      <c r="AH68" s="19">
        <v>0</v>
      </c>
      <c r="AI68" s="27">
        <v>0</v>
      </c>
      <c r="AJ68" s="19">
        <v>0</v>
      </c>
      <c r="AK68" s="19">
        <v>0</v>
      </c>
      <c r="AL68" s="19">
        <v>0</v>
      </c>
      <c r="AM68" s="27">
        <v>0</v>
      </c>
      <c r="AN68" s="19">
        <v>0</v>
      </c>
      <c r="AO68" s="19">
        <v>0</v>
      </c>
      <c r="AP68" s="19">
        <v>0</v>
      </c>
      <c r="AQ68" s="27">
        <v>0</v>
      </c>
      <c r="AR68" s="19">
        <v>0</v>
      </c>
      <c r="AS68" s="19">
        <v>0</v>
      </c>
      <c r="AT68" s="19">
        <v>0</v>
      </c>
      <c r="AU68" s="27">
        <v>0</v>
      </c>
      <c r="AV68" s="19">
        <v>0</v>
      </c>
      <c r="AW68" s="19">
        <v>0</v>
      </c>
      <c r="AX68" s="19">
        <v>0</v>
      </c>
      <c r="AY68" s="27">
        <v>0</v>
      </c>
      <c r="AZ68" s="19">
        <v>0</v>
      </c>
      <c r="BA68" s="19">
        <v>0</v>
      </c>
      <c r="BB68" s="19">
        <v>0</v>
      </c>
      <c r="BC68" s="27">
        <v>0</v>
      </c>
      <c r="BD68" s="19">
        <f t="shared" si="204"/>
        <v>0</v>
      </c>
      <c r="BE68" s="19">
        <f t="shared" si="205"/>
        <v>0</v>
      </c>
      <c r="BF68" s="19">
        <f t="shared" si="206"/>
        <v>0</v>
      </c>
      <c r="BG68" s="27">
        <f t="shared" si="207"/>
        <v>1</v>
      </c>
      <c r="BH68" s="19">
        <f t="shared" ref="BH68" si="211">X68+AF68+AN68+AV68+AZ68</f>
        <v>0</v>
      </c>
      <c r="BI68" s="19">
        <f t="shared" ref="BI68" si="212">Y68+AG68+AO68+AW68+BA68</f>
        <v>0</v>
      </c>
      <c r="BJ68" s="19">
        <f t="shared" ref="BJ68" si="213">Z68+AH68+AP68+AX68+BB68</f>
        <v>0</v>
      </c>
      <c r="BK68" s="27">
        <f t="shared" si="56"/>
        <v>0</v>
      </c>
      <c r="BL68" s="101"/>
    </row>
    <row r="69" spans="1:64" s="17" customFormat="1" ht="15.75" customHeight="1" x14ac:dyDescent="0.25">
      <c r="A69" s="72" t="s">
        <v>178</v>
      </c>
      <c r="B69" s="74" t="s">
        <v>179</v>
      </c>
      <c r="C69" s="59" t="s">
        <v>180</v>
      </c>
      <c r="D69" s="19">
        <f t="shared" si="196"/>
        <v>0</v>
      </c>
      <c r="E69" s="19">
        <f t="shared" si="197"/>
        <v>0</v>
      </c>
      <c r="F69" s="19">
        <f t="shared" si="198"/>
        <v>0</v>
      </c>
      <c r="G69" s="27">
        <f t="shared" si="199"/>
        <v>1</v>
      </c>
      <c r="H69" s="19">
        <f t="shared" si="200"/>
        <v>0</v>
      </c>
      <c r="I69" s="19">
        <f t="shared" si="201"/>
        <v>0</v>
      </c>
      <c r="J69" s="19">
        <f t="shared" si="202"/>
        <v>0</v>
      </c>
      <c r="K69" s="27">
        <f t="shared" si="203"/>
        <v>1</v>
      </c>
      <c r="L69" s="19">
        <v>0</v>
      </c>
      <c r="M69" s="19">
        <v>0</v>
      </c>
      <c r="N69" s="19">
        <v>0</v>
      </c>
      <c r="O69" s="27">
        <v>0</v>
      </c>
      <c r="P69" s="19">
        <v>0</v>
      </c>
      <c r="Q69" s="19">
        <v>0</v>
      </c>
      <c r="R69" s="19">
        <v>0</v>
      </c>
      <c r="S69" s="27">
        <v>0</v>
      </c>
      <c r="T69" s="19">
        <v>0</v>
      </c>
      <c r="U69" s="19">
        <v>0</v>
      </c>
      <c r="V69" s="19">
        <v>0</v>
      </c>
      <c r="W69" s="27">
        <v>0</v>
      </c>
      <c r="X69" s="19">
        <v>0</v>
      </c>
      <c r="Y69" s="19">
        <v>0</v>
      </c>
      <c r="Z69" s="19">
        <v>0</v>
      </c>
      <c r="AA69" s="27">
        <v>0</v>
      </c>
      <c r="AB69" s="19">
        <v>0</v>
      </c>
      <c r="AC69" s="19">
        <v>0</v>
      </c>
      <c r="AD69" s="19">
        <v>0</v>
      </c>
      <c r="AE69" s="27">
        <v>0</v>
      </c>
      <c r="AF69" s="19">
        <v>0</v>
      </c>
      <c r="AG69" s="19">
        <v>0</v>
      </c>
      <c r="AH69" s="19">
        <v>0</v>
      </c>
      <c r="AI69" s="27">
        <v>1</v>
      </c>
      <c r="AJ69" s="19">
        <v>0</v>
      </c>
      <c r="AK69" s="19">
        <v>0</v>
      </c>
      <c r="AL69" s="19">
        <v>0</v>
      </c>
      <c r="AM69" s="27">
        <v>0</v>
      </c>
      <c r="AN69" s="19">
        <v>0</v>
      </c>
      <c r="AO69" s="19">
        <v>0</v>
      </c>
      <c r="AP69" s="19">
        <v>0</v>
      </c>
      <c r="AQ69" s="27">
        <v>0</v>
      </c>
      <c r="AR69" s="19">
        <v>0</v>
      </c>
      <c r="AS69" s="19">
        <v>0</v>
      </c>
      <c r="AT69" s="19">
        <v>0</v>
      </c>
      <c r="AU69" s="27">
        <v>1</v>
      </c>
      <c r="AV69" s="19">
        <v>0</v>
      </c>
      <c r="AW69" s="19">
        <v>0</v>
      </c>
      <c r="AX69" s="19">
        <v>0</v>
      </c>
      <c r="AY69" s="27">
        <v>0</v>
      </c>
      <c r="AZ69" s="19">
        <v>0</v>
      </c>
      <c r="BA69" s="19">
        <v>0</v>
      </c>
      <c r="BB69" s="19">
        <v>0</v>
      </c>
      <c r="BC69" s="27">
        <v>0</v>
      </c>
      <c r="BD69" s="19">
        <f t="shared" ref="BD69:BD76" si="214">T69+AB69+AJ69+AR69+AZ69</f>
        <v>0</v>
      </c>
      <c r="BE69" s="19">
        <f t="shared" ref="BE69:BE76" si="215">U69+AC69+AK69+AS69+BA69</f>
        <v>0</v>
      </c>
      <c r="BF69" s="19">
        <f t="shared" ref="BF69:BF76" si="216">V69+AD69+AL69+AT69+BB69</f>
        <v>0</v>
      </c>
      <c r="BG69" s="27">
        <f t="shared" ref="BG69:BG76" si="217">W69+AE69+AM69+AU69+BC69</f>
        <v>1</v>
      </c>
      <c r="BH69" s="19">
        <f t="shared" ref="BH69:BH76" si="218">X69+AF69+AN69+AV69+AZ69</f>
        <v>0</v>
      </c>
      <c r="BI69" s="19">
        <f t="shared" ref="BI69:BI76" si="219">Y69+AG69+AO69+AW69+BA69</f>
        <v>0</v>
      </c>
      <c r="BJ69" s="19">
        <f t="shared" ref="BJ69:BJ76" si="220">Z69+AH69+AP69+AX69+BB69</f>
        <v>0</v>
      </c>
      <c r="BK69" s="27">
        <f t="shared" ref="BK69:BK76" si="221">AA69+AI69+AQ69+AY69+BC69</f>
        <v>1</v>
      </c>
      <c r="BL69" s="100" t="s">
        <v>318</v>
      </c>
    </row>
    <row r="70" spans="1:64" s="17" customFormat="1" ht="31.5" x14ac:dyDescent="0.25">
      <c r="A70" s="72" t="s">
        <v>263</v>
      </c>
      <c r="B70" s="74" t="s">
        <v>181</v>
      </c>
      <c r="C70" s="59" t="s">
        <v>182</v>
      </c>
      <c r="D70" s="19">
        <f t="shared" si="196"/>
        <v>0</v>
      </c>
      <c r="E70" s="19">
        <f t="shared" si="197"/>
        <v>0</v>
      </c>
      <c r="F70" s="19">
        <f t="shared" si="198"/>
        <v>0</v>
      </c>
      <c r="G70" s="27">
        <f t="shared" si="199"/>
        <v>1</v>
      </c>
      <c r="H70" s="19">
        <f t="shared" si="200"/>
        <v>0</v>
      </c>
      <c r="I70" s="19">
        <f t="shared" si="201"/>
        <v>0</v>
      </c>
      <c r="J70" s="19">
        <f t="shared" si="202"/>
        <v>0</v>
      </c>
      <c r="K70" s="27">
        <f t="shared" si="203"/>
        <v>1</v>
      </c>
      <c r="L70" s="19">
        <v>0</v>
      </c>
      <c r="M70" s="19">
        <v>0</v>
      </c>
      <c r="N70" s="19">
        <v>0</v>
      </c>
      <c r="O70" s="27">
        <v>0</v>
      </c>
      <c r="P70" s="19">
        <v>0</v>
      </c>
      <c r="Q70" s="19">
        <v>0</v>
      </c>
      <c r="R70" s="19">
        <v>0</v>
      </c>
      <c r="S70" s="27">
        <v>0</v>
      </c>
      <c r="T70" s="19">
        <v>0</v>
      </c>
      <c r="U70" s="19">
        <v>0</v>
      </c>
      <c r="V70" s="19">
        <v>0</v>
      </c>
      <c r="W70" s="27">
        <v>0</v>
      </c>
      <c r="X70" s="19">
        <v>0</v>
      </c>
      <c r="Y70" s="19">
        <v>0</v>
      </c>
      <c r="Z70" s="19">
        <v>0</v>
      </c>
      <c r="AA70" s="27">
        <v>0</v>
      </c>
      <c r="AB70" s="19">
        <v>0</v>
      </c>
      <c r="AC70" s="19">
        <v>0</v>
      </c>
      <c r="AD70" s="19">
        <v>0</v>
      </c>
      <c r="AE70" s="27">
        <v>0</v>
      </c>
      <c r="AF70" s="19">
        <v>0</v>
      </c>
      <c r="AG70" s="19">
        <v>0</v>
      </c>
      <c r="AH70" s="19">
        <v>0</v>
      </c>
      <c r="AI70" s="27">
        <v>1</v>
      </c>
      <c r="AJ70" s="19">
        <v>0</v>
      </c>
      <c r="AK70" s="19">
        <v>0</v>
      </c>
      <c r="AL70" s="19">
        <v>0</v>
      </c>
      <c r="AM70" s="27">
        <v>0</v>
      </c>
      <c r="AN70" s="19">
        <v>0</v>
      </c>
      <c r="AO70" s="19">
        <v>0</v>
      </c>
      <c r="AP70" s="19">
        <v>0</v>
      </c>
      <c r="AQ70" s="27">
        <v>0</v>
      </c>
      <c r="AR70" s="19">
        <v>0</v>
      </c>
      <c r="AS70" s="19">
        <v>0</v>
      </c>
      <c r="AT70" s="19">
        <v>0</v>
      </c>
      <c r="AU70" s="27">
        <v>1</v>
      </c>
      <c r="AV70" s="19">
        <v>0</v>
      </c>
      <c r="AW70" s="19">
        <v>0</v>
      </c>
      <c r="AX70" s="19">
        <v>0</v>
      </c>
      <c r="AY70" s="27">
        <v>0</v>
      </c>
      <c r="AZ70" s="19">
        <v>0</v>
      </c>
      <c r="BA70" s="19">
        <v>0</v>
      </c>
      <c r="BB70" s="19">
        <v>0</v>
      </c>
      <c r="BC70" s="27">
        <v>0</v>
      </c>
      <c r="BD70" s="19">
        <f t="shared" si="214"/>
        <v>0</v>
      </c>
      <c r="BE70" s="19">
        <f t="shared" si="215"/>
        <v>0</v>
      </c>
      <c r="BF70" s="19">
        <f t="shared" si="216"/>
        <v>0</v>
      </c>
      <c r="BG70" s="27">
        <f t="shared" si="217"/>
        <v>1</v>
      </c>
      <c r="BH70" s="19">
        <f t="shared" si="218"/>
        <v>0</v>
      </c>
      <c r="BI70" s="19">
        <f t="shared" si="219"/>
        <v>0</v>
      </c>
      <c r="BJ70" s="19">
        <f t="shared" si="220"/>
        <v>0</v>
      </c>
      <c r="BK70" s="27">
        <f t="shared" si="221"/>
        <v>1</v>
      </c>
      <c r="BL70" s="101"/>
    </row>
    <row r="71" spans="1:64" s="17" customFormat="1" ht="15.75" customHeight="1" x14ac:dyDescent="0.25">
      <c r="A71" s="72" t="s">
        <v>271</v>
      </c>
      <c r="B71" s="74" t="s">
        <v>183</v>
      </c>
      <c r="C71" s="59" t="s">
        <v>184</v>
      </c>
      <c r="D71" s="19">
        <f t="shared" si="196"/>
        <v>0</v>
      </c>
      <c r="E71" s="19">
        <f t="shared" si="197"/>
        <v>0</v>
      </c>
      <c r="F71" s="19">
        <f t="shared" si="198"/>
        <v>0</v>
      </c>
      <c r="G71" s="27">
        <f t="shared" si="199"/>
        <v>1</v>
      </c>
      <c r="H71" s="19">
        <f t="shared" si="200"/>
        <v>0</v>
      </c>
      <c r="I71" s="19">
        <f t="shared" si="201"/>
        <v>0</v>
      </c>
      <c r="J71" s="19">
        <f t="shared" si="202"/>
        <v>0</v>
      </c>
      <c r="K71" s="27">
        <f t="shared" si="203"/>
        <v>1</v>
      </c>
      <c r="L71" s="19">
        <v>0</v>
      </c>
      <c r="M71" s="19">
        <v>0</v>
      </c>
      <c r="N71" s="19">
        <v>0</v>
      </c>
      <c r="O71" s="27">
        <v>0</v>
      </c>
      <c r="P71" s="19">
        <v>0</v>
      </c>
      <c r="Q71" s="19">
        <v>0</v>
      </c>
      <c r="R71" s="19">
        <v>0</v>
      </c>
      <c r="S71" s="27">
        <v>0</v>
      </c>
      <c r="T71" s="19">
        <v>0</v>
      </c>
      <c r="U71" s="19">
        <v>0</v>
      </c>
      <c r="V71" s="19">
        <v>0</v>
      </c>
      <c r="W71" s="27">
        <v>0</v>
      </c>
      <c r="X71" s="19">
        <v>0</v>
      </c>
      <c r="Y71" s="19">
        <v>0</v>
      </c>
      <c r="Z71" s="19">
        <v>0</v>
      </c>
      <c r="AA71" s="27">
        <v>0</v>
      </c>
      <c r="AB71" s="19">
        <v>0</v>
      </c>
      <c r="AC71" s="19">
        <v>0</v>
      </c>
      <c r="AD71" s="19">
        <v>0</v>
      </c>
      <c r="AE71" s="27">
        <v>1</v>
      </c>
      <c r="AF71" s="19">
        <v>0</v>
      </c>
      <c r="AG71" s="19">
        <v>0</v>
      </c>
      <c r="AH71" s="19">
        <v>0</v>
      </c>
      <c r="AI71" s="27">
        <v>0</v>
      </c>
      <c r="AJ71" s="19">
        <v>0</v>
      </c>
      <c r="AK71" s="19">
        <v>0</v>
      </c>
      <c r="AL71" s="19">
        <v>0</v>
      </c>
      <c r="AM71" s="27">
        <v>0</v>
      </c>
      <c r="AN71" s="19">
        <v>0</v>
      </c>
      <c r="AO71" s="19">
        <v>0</v>
      </c>
      <c r="AP71" s="19">
        <v>0</v>
      </c>
      <c r="AQ71" s="27">
        <v>0</v>
      </c>
      <c r="AR71" s="19">
        <v>0</v>
      </c>
      <c r="AS71" s="19">
        <v>0</v>
      </c>
      <c r="AT71" s="19">
        <v>0</v>
      </c>
      <c r="AU71" s="27">
        <v>0</v>
      </c>
      <c r="AV71" s="19">
        <v>0</v>
      </c>
      <c r="AW71" s="19">
        <v>0</v>
      </c>
      <c r="AX71" s="19">
        <v>0</v>
      </c>
      <c r="AY71" s="27">
        <v>1</v>
      </c>
      <c r="AZ71" s="19">
        <v>0</v>
      </c>
      <c r="BA71" s="19">
        <v>0</v>
      </c>
      <c r="BB71" s="19">
        <v>0</v>
      </c>
      <c r="BC71" s="27">
        <v>0</v>
      </c>
      <c r="BD71" s="19">
        <f t="shared" si="214"/>
        <v>0</v>
      </c>
      <c r="BE71" s="19">
        <f t="shared" si="215"/>
        <v>0</v>
      </c>
      <c r="BF71" s="19">
        <f t="shared" si="216"/>
        <v>0</v>
      </c>
      <c r="BG71" s="27">
        <f t="shared" si="217"/>
        <v>1</v>
      </c>
      <c r="BH71" s="19">
        <f t="shared" si="218"/>
        <v>0</v>
      </c>
      <c r="BI71" s="19">
        <f t="shared" si="219"/>
        <v>0</v>
      </c>
      <c r="BJ71" s="19">
        <f t="shared" si="220"/>
        <v>0</v>
      </c>
      <c r="BK71" s="27">
        <f t="shared" si="221"/>
        <v>1</v>
      </c>
      <c r="BL71" s="100" t="s">
        <v>319</v>
      </c>
    </row>
    <row r="72" spans="1:64" s="17" customFormat="1" ht="31.5" x14ac:dyDescent="0.25">
      <c r="A72" s="72" t="s">
        <v>272</v>
      </c>
      <c r="B72" s="74" t="s">
        <v>185</v>
      </c>
      <c r="C72" s="59" t="s">
        <v>186</v>
      </c>
      <c r="D72" s="19">
        <f t="shared" si="196"/>
        <v>0</v>
      </c>
      <c r="E72" s="19">
        <f t="shared" si="197"/>
        <v>0</v>
      </c>
      <c r="F72" s="19">
        <f t="shared" si="198"/>
        <v>0</v>
      </c>
      <c r="G72" s="27">
        <f t="shared" si="199"/>
        <v>1</v>
      </c>
      <c r="H72" s="19">
        <f t="shared" si="200"/>
        <v>0</v>
      </c>
      <c r="I72" s="19">
        <f t="shared" si="201"/>
        <v>0</v>
      </c>
      <c r="J72" s="19">
        <f t="shared" si="202"/>
        <v>0</v>
      </c>
      <c r="K72" s="27">
        <f t="shared" si="203"/>
        <v>1</v>
      </c>
      <c r="L72" s="19">
        <v>0</v>
      </c>
      <c r="M72" s="19">
        <v>0</v>
      </c>
      <c r="N72" s="19">
        <v>0</v>
      </c>
      <c r="O72" s="27">
        <v>0</v>
      </c>
      <c r="P72" s="19">
        <v>0</v>
      </c>
      <c r="Q72" s="19">
        <v>0</v>
      </c>
      <c r="R72" s="19">
        <v>0</v>
      </c>
      <c r="S72" s="27">
        <v>0</v>
      </c>
      <c r="T72" s="19">
        <v>0</v>
      </c>
      <c r="U72" s="19">
        <v>0</v>
      </c>
      <c r="V72" s="19">
        <v>0</v>
      </c>
      <c r="W72" s="27">
        <v>0</v>
      </c>
      <c r="X72" s="19">
        <v>0</v>
      </c>
      <c r="Y72" s="19">
        <v>0</v>
      </c>
      <c r="Z72" s="19">
        <v>0</v>
      </c>
      <c r="AA72" s="27">
        <v>0</v>
      </c>
      <c r="AB72" s="19">
        <v>0</v>
      </c>
      <c r="AC72" s="19">
        <v>0</v>
      </c>
      <c r="AD72" s="19">
        <v>0</v>
      </c>
      <c r="AE72" s="27">
        <v>1</v>
      </c>
      <c r="AF72" s="19">
        <v>0</v>
      </c>
      <c r="AG72" s="19">
        <v>0</v>
      </c>
      <c r="AH72" s="19">
        <v>0</v>
      </c>
      <c r="AI72" s="27">
        <v>0</v>
      </c>
      <c r="AJ72" s="19">
        <v>0</v>
      </c>
      <c r="AK72" s="19">
        <v>0</v>
      </c>
      <c r="AL72" s="19">
        <v>0</v>
      </c>
      <c r="AM72" s="27">
        <v>0</v>
      </c>
      <c r="AN72" s="19">
        <v>0</v>
      </c>
      <c r="AO72" s="19">
        <v>0</v>
      </c>
      <c r="AP72" s="19">
        <v>0</v>
      </c>
      <c r="AQ72" s="27">
        <v>0</v>
      </c>
      <c r="AR72" s="19">
        <v>0</v>
      </c>
      <c r="AS72" s="19">
        <v>0</v>
      </c>
      <c r="AT72" s="19">
        <v>0</v>
      </c>
      <c r="AU72" s="27">
        <v>0</v>
      </c>
      <c r="AV72" s="19">
        <v>0</v>
      </c>
      <c r="AW72" s="19">
        <v>0</v>
      </c>
      <c r="AX72" s="19">
        <v>0</v>
      </c>
      <c r="AY72" s="27">
        <v>1</v>
      </c>
      <c r="AZ72" s="19">
        <v>0</v>
      </c>
      <c r="BA72" s="19">
        <v>0</v>
      </c>
      <c r="BB72" s="19">
        <v>0</v>
      </c>
      <c r="BC72" s="27">
        <v>0</v>
      </c>
      <c r="BD72" s="19">
        <f t="shared" si="214"/>
        <v>0</v>
      </c>
      <c r="BE72" s="19">
        <f t="shared" si="215"/>
        <v>0</v>
      </c>
      <c r="BF72" s="19">
        <f t="shared" si="216"/>
        <v>0</v>
      </c>
      <c r="BG72" s="27">
        <f t="shared" si="217"/>
        <v>1</v>
      </c>
      <c r="BH72" s="19">
        <f t="shared" si="218"/>
        <v>0</v>
      </c>
      <c r="BI72" s="19">
        <f t="shared" si="219"/>
        <v>0</v>
      </c>
      <c r="BJ72" s="19">
        <f t="shared" si="220"/>
        <v>0</v>
      </c>
      <c r="BK72" s="27">
        <f t="shared" si="221"/>
        <v>1</v>
      </c>
      <c r="BL72" s="101"/>
    </row>
    <row r="73" spans="1:64" s="17" customFormat="1" ht="15.75" customHeight="1" x14ac:dyDescent="0.25">
      <c r="A73" s="72" t="s">
        <v>286</v>
      </c>
      <c r="B73" s="74" t="s">
        <v>187</v>
      </c>
      <c r="C73" s="59" t="s">
        <v>188</v>
      </c>
      <c r="D73" s="19">
        <f t="shared" si="196"/>
        <v>0</v>
      </c>
      <c r="E73" s="19">
        <f t="shared" si="197"/>
        <v>0</v>
      </c>
      <c r="F73" s="19">
        <f t="shared" si="198"/>
        <v>0</v>
      </c>
      <c r="G73" s="27">
        <f t="shared" si="199"/>
        <v>0</v>
      </c>
      <c r="H73" s="19">
        <f t="shared" si="200"/>
        <v>0</v>
      </c>
      <c r="I73" s="19">
        <f t="shared" si="201"/>
        <v>0</v>
      </c>
      <c r="J73" s="19">
        <f t="shared" si="202"/>
        <v>0</v>
      </c>
      <c r="K73" s="27">
        <f t="shared" si="203"/>
        <v>1</v>
      </c>
      <c r="L73" s="19">
        <v>0</v>
      </c>
      <c r="M73" s="19">
        <v>0</v>
      </c>
      <c r="N73" s="19">
        <v>0</v>
      </c>
      <c r="O73" s="27">
        <v>0</v>
      </c>
      <c r="P73" s="19">
        <v>0</v>
      </c>
      <c r="Q73" s="19">
        <v>0</v>
      </c>
      <c r="R73" s="19">
        <v>0</v>
      </c>
      <c r="S73" s="27">
        <v>0</v>
      </c>
      <c r="T73" s="19">
        <v>0</v>
      </c>
      <c r="U73" s="19">
        <v>0</v>
      </c>
      <c r="V73" s="19">
        <v>0</v>
      </c>
      <c r="W73" s="27">
        <v>0</v>
      </c>
      <c r="X73" s="19">
        <v>0</v>
      </c>
      <c r="Y73" s="19">
        <v>0</v>
      </c>
      <c r="Z73" s="19">
        <v>0</v>
      </c>
      <c r="AA73" s="27">
        <v>0</v>
      </c>
      <c r="AB73" s="19">
        <v>0</v>
      </c>
      <c r="AC73" s="19">
        <v>0</v>
      </c>
      <c r="AD73" s="19">
        <v>0</v>
      </c>
      <c r="AE73" s="27">
        <v>0</v>
      </c>
      <c r="AF73" s="19">
        <v>0</v>
      </c>
      <c r="AG73" s="19">
        <v>0</v>
      </c>
      <c r="AH73" s="19">
        <v>0</v>
      </c>
      <c r="AI73" s="27">
        <v>0</v>
      </c>
      <c r="AJ73" s="19">
        <v>0</v>
      </c>
      <c r="AK73" s="19">
        <v>0</v>
      </c>
      <c r="AL73" s="19">
        <v>0</v>
      </c>
      <c r="AM73" s="27">
        <v>0</v>
      </c>
      <c r="AN73" s="19">
        <v>0</v>
      </c>
      <c r="AO73" s="19">
        <v>0</v>
      </c>
      <c r="AP73" s="19">
        <v>0</v>
      </c>
      <c r="AQ73" s="27">
        <v>0</v>
      </c>
      <c r="AR73" s="19">
        <v>0</v>
      </c>
      <c r="AS73" s="19">
        <v>0</v>
      </c>
      <c r="AT73" s="19">
        <v>0</v>
      </c>
      <c r="AU73" s="27">
        <v>0</v>
      </c>
      <c r="AV73" s="19">
        <v>0</v>
      </c>
      <c r="AW73" s="19">
        <v>0</v>
      </c>
      <c r="AX73" s="19">
        <v>0</v>
      </c>
      <c r="AY73" s="27">
        <v>0</v>
      </c>
      <c r="AZ73" s="19">
        <v>0</v>
      </c>
      <c r="BA73" s="19">
        <v>0</v>
      </c>
      <c r="BB73" s="19">
        <v>0</v>
      </c>
      <c r="BC73" s="27">
        <v>1</v>
      </c>
      <c r="BD73" s="19">
        <f t="shared" si="214"/>
        <v>0</v>
      </c>
      <c r="BE73" s="19">
        <f t="shared" si="215"/>
        <v>0</v>
      </c>
      <c r="BF73" s="19">
        <f t="shared" si="216"/>
        <v>0</v>
      </c>
      <c r="BG73" s="27">
        <f t="shared" si="217"/>
        <v>1</v>
      </c>
      <c r="BH73" s="19">
        <f t="shared" si="218"/>
        <v>0</v>
      </c>
      <c r="BI73" s="19">
        <f t="shared" si="219"/>
        <v>0</v>
      </c>
      <c r="BJ73" s="19">
        <f t="shared" si="220"/>
        <v>0</v>
      </c>
      <c r="BK73" s="27">
        <f t="shared" si="221"/>
        <v>1</v>
      </c>
      <c r="BL73" s="100" t="s">
        <v>320</v>
      </c>
    </row>
    <row r="74" spans="1:64" s="17" customFormat="1" ht="31.5" x14ac:dyDescent="0.25">
      <c r="A74" s="72" t="s">
        <v>287</v>
      </c>
      <c r="B74" s="74" t="s">
        <v>189</v>
      </c>
      <c r="C74" s="59" t="s">
        <v>190</v>
      </c>
      <c r="D74" s="19">
        <f t="shared" si="196"/>
        <v>0</v>
      </c>
      <c r="E74" s="19">
        <f t="shared" si="197"/>
        <v>0</v>
      </c>
      <c r="F74" s="19">
        <f t="shared" si="198"/>
        <v>0</v>
      </c>
      <c r="G74" s="27">
        <f t="shared" si="199"/>
        <v>0</v>
      </c>
      <c r="H74" s="19">
        <f t="shared" si="200"/>
        <v>0</v>
      </c>
      <c r="I74" s="19">
        <f t="shared" si="201"/>
        <v>0</v>
      </c>
      <c r="J74" s="19">
        <f t="shared" si="202"/>
        <v>0</v>
      </c>
      <c r="K74" s="27">
        <f t="shared" si="203"/>
        <v>1</v>
      </c>
      <c r="L74" s="19">
        <v>0</v>
      </c>
      <c r="M74" s="19">
        <v>0</v>
      </c>
      <c r="N74" s="19">
        <v>0</v>
      </c>
      <c r="O74" s="27">
        <v>0</v>
      </c>
      <c r="P74" s="19">
        <v>0</v>
      </c>
      <c r="Q74" s="19">
        <v>0</v>
      </c>
      <c r="R74" s="19">
        <v>0</v>
      </c>
      <c r="S74" s="27">
        <v>0</v>
      </c>
      <c r="T74" s="19">
        <v>0</v>
      </c>
      <c r="U74" s="19">
        <v>0</v>
      </c>
      <c r="V74" s="19">
        <v>0</v>
      </c>
      <c r="W74" s="27">
        <v>0</v>
      </c>
      <c r="X74" s="19">
        <v>0</v>
      </c>
      <c r="Y74" s="19">
        <v>0</v>
      </c>
      <c r="Z74" s="19">
        <v>0</v>
      </c>
      <c r="AA74" s="27">
        <v>0</v>
      </c>
      <c r="AB74" s="19">
        <v>0</v>
      </c>
      <c r="AC74" s="19">
        <v>0</v>
      </c>
      <c r="AD74" s="19">
        <v>0</v>
      </c>
      <c r="AE74" s="27">
        <v>0</v>
      </c>
      <c r="AF74" s="19">
        <v>0</v>
      </c>
      <c r="AG74" s="19">
        <v>0</v>
      </c>
      <c r="AH74" s="19">
        <v>0</v>
      </c>
      <c r="AI74" s="27">
        <v>0</v>
      </c>
      <c r="AJ74" s="19">
        <v>0</v>
      </c>
      <c r="AK74" s="19">
        <v>0</v>
      </c>
      <c r="AL74" s="19">
        <v>0</v>
      </c>
      <c r="AM74" s="27">
        <v>0</v>
      </c>
      <c r="AN74" s="19">
        <v>0</v>
      </c>
      <c r="AO74" s="19">
        <v>0</v>
      </c>
      <c r="AP74" s="19">
        <v>0</v>
      </c>
      <c r="AQ74" s="27">
        <v>0</v>
      </c>
      <c r="AR74" s="19">
        <v>0</v>
      </c>
      <c r="AS74" s="19">
        <v>0</v>
      </c>
      <c r="AT74" s="19">
        <v>0</v>
      </c>
      <c r="AU74" s="27">
        <v>0</v>
      </c>
      <c r="AV74" s="19">
        <v>0</v>
      </c>
      <c r="AW74" s="19">
        <v>0</v>
      </c>
      <c r="AX74" s="19">
        <v>0</v>
      </c>
      <c r="AY74" s="27">
        <v>0</v>
      </c>
      <c r="AZ74" s="19">
        <v>0</v>
      </c>
      <c r="BA74" s="19">
        <v>0</v>
      </c>
      <c r="BB74" s="19">
        <v>0</v>
      </c>
      <c r="BC74" s="27">
        <v>1</v>
      </c>
      <c r="BD74" s="19">
        <f t="shared" si="214"/>
        <v>0</v>
      </c>
      <c r="BE74" s="19">
        <f t="shared" si="215"/>
        <v>0</v>
      </c>
      <c r="BF74" s="19">
        <f t="shared" si="216"/>
        <v>0</v>
      </c>
      <c r="BG74" s="27">
        <f t="shared" si="217"/>
        <v>1</v>
      </c>
      <c r="BH74" s="19">
        <f t="shared" si="218"/>
        <v>0</v>
      </c>
      <c r="BI74" s="19">
        <f t="shared" si="219"/>
        <v>0</v>
      </c>
      <c r="BJ74" s="19">
        <f t="shared" si="220"/>
        <v>0</v>
      </c>
      <c r="BK74" s="27">
        <f t="shared" si="221"/>
        <v>1</v>
      </c>
      <c r="BL74" s="101"/>
    </row>
    <row r="75" spans="1:64" s="17" customFormat="1" ht="15.75" customHeight="1" x14ac:dyDescent="0.25">
      <c r="A75" s="72" t="s">
        <v>288</v>
      </c>
      <c r="B75" s="74" t="s">
        <v>191</v>
      </c>
      <c r="C75" s="59" t="s">
        <v>192</v>
      </c>
      <c r="D75" s="19">
        <f t="shared" si="196"/>
        <v>0</v>
      </c>
      <c r="E75" s="19">
        <f t="shared" si="197"/>
        <v>0</v>
      </c>
      <c r="F75" s="19">
        <f t="shared" si="198"/>
        <v>0</v>
      </c>
      <c r="G75" s="27">
        <f t="shared" si="199"/>
        <v>1</v>
      </c>
      <c r="H75" s="19">
        <f t="shared" si="200"/>
        <v>0</v>
      </c>
      <c r="I75" s="19">
        <f t="shared" si="201"/>
        <v>0</v>
      </c>
      <c r="J75" s="19">
        <f t="shared" si="202"/>
        <v>0</v>
      </c>
      <c r="K75" s="27">
        <f t="shared" si="203"/>
        <v>1</v>
      </c>
      <c r="L75" s="19">
        <v>0</v>
      </c>
      <c r="M75" s="19">
        <v>0</v>
      </c>
      <c r="N75" s="19">
        <v>0</v>
      </c>
      <c r="O75" s="27">
        <v>0</v>
      </c>
      <c r="P75" s="19">
        <v>0</v>
      </c>
      <c r="Q75" s="19">
        <v>0</v>
      </c>
      <c r="R75" s="19">
        <v>0</v>
      </c>
      <c r="S75" s="27">
        <v>0</v>
      </c>
      <c r="T75" s="19">
        <v>0</v>
      </c>
      <c r="U75" s="19">
        <v>0</v>
      </c>
      <c r="V75" s="19">
        <v>0</v>
      </c>
      <c r="W75" s="27">
        <v>0</v>
      </c>
      <c r="X75" s="19">
        <v>0</v>
      </c>
      <c r="Y75" s="19">
        <v>0</v>
      </c>
      <c r="Z75" s="19">
        <v>0</v>
      </c>
      <c r="AA75" s="27">
        <v>0</v>
      </c>
      <c r="AB75" s="19">
        <v>0</v>
      </c>
      <c r="AC75" s="19">
        <v>0</v>
      </c>
      <c r="AD75" s="19">
        <v>0</v>
      </c>
      <c r="AE75" s="27">
        <v>0</v>
      </c>
      <c r="AF75" s="19">
        <v>0</v>
      </c>
      <c r="AG75" s="19">
        <v>0</v>
      </c>
      <c r="AH75" s="19">
        <v>0</v>
      </c>
      <c r="AI75" s="27">
        <v>0</v>
      </c>
      <c r="AJ75" s="19">
        <v>0</v>
      </c>
      <c r="AK75" s="19">
        <v>0</v>
      </c>
      <c r="AL75" s="19">
        <v>0</v>
      </c>
      <c r="AM75" s="27">
        <v>1</v>
      </c>
      <c r="AN75" s="19">
        <v>0</v>
      </c>
      <c r="AO75" s="19">
        <v>0</v>
      </c>
      <c r="AP75" s="19">
        <v>0</v>
      </c>
      <c r="AQ75" s="27">
        <v>1</v>
      </c>
      <c r="AR75" s="19">
        <v>0</v>
      </c>
      <c r="AS75" s="19">
        <v>0</v>
      </c>
      <c r="AT75" s="19">
        <v>0</v>
      </c>
      <c r="AU75" s="27">
        <v>0</v>
      </c>
      <c r="AV75" s="19">
        <v>0</v>
      </c>
      <c r="AW75" s="19">
        <v>0</v>
      </c>
      <c r="AX75" s="19">
        <v>0</v>
      </c>
      <c r="AY75" s="27">
        <v>0</v>
      </c>
      <c r="AZ75" s="19">
        <v>0</v>
      </c>
      <c r="BA75" s="19">
        <v>0</v>
      </c>
      <c r="BB75" s="19">
        <v>0</v>
      </c>
      <c r="BC75" s="27">
        <v>0</v>
      </c>
      <c r="BD75" s="19">
        <f t="shared" si="214"/>
        <v>0</v>
      </c>
      <c r="BE75" s="19">
        <f t="shared" si="215"/>
        <v>0</v>
      </c>
      <c r="BF75" s="19">
        <f t="shared" si="216"/>
        <v>0</v>
      </c>
      <c r="BG75" s="27">
        <f t="shared" si="217"/>
        <v>1</v>
      </c>
      <c r="BH75" s="19">
        <f t="shared" si="218"/>
        <v>0</v>
      </c>
      <c r="BI75" s="19">
        <f t="shared" si="219"/>
        <v>0</v>
      </c>
      <c r="BJ75" s="19">
        <f t="shared" si="220"/>
        <v>0</v>
      </c>
      <c r="BK75" s="27">
        <f t="shared" si="221"/>
        <v>1</v>
      </c>
      <c r="BL75" s="100" t="s">
        <v>275</v>
      </c>
    </row>
    <row r="76" spans="1:64" s="17" customFormat="1" ht="30" customHeight="1" x14ac:dyDescent="0.25">
      <c r="A76" s="72" t="s">
        <v>289</v>
      </c>
      <c r="B76" s="74" t="s">
        <v>193</v>
      </c>
      <c r="C76" s="59" t="s">
        <v>194</v>
      </c>
      <c r="D76" s="19">
        <f t="shared" si="196"/>
        <v>0</v>
      </c>
      <c r="E76" s="19">
        <f t="shared" si="197"/>
        <v>0</v>
      </c>
      <c r="F76" s="19">
        <f t="shared" si="198"/>
        <v>0</v>
      </c>
      <c r="G76" s="27">
        <f t="shared" si="199"/>
        <v>1</v>
      </c>
      <c r="H76" s="19">
        <f t="shared" si="200"/>
        <v>0</v>
      </c>
      <c r="I76" s="19">
        <f t="shared" si="201"/>
        <v>0</v>
      </c>
      <c r="J76" s="19">
        <f t="shared" si="202"/>
        <v>0</v>
      </c>
      <c r="K76" s="27">
        <f t="shared" si="203"/>
        <v>1</v>
      </c>
      <c r="L76" s="19">
        <v>0</v>
      </c>
      <c r="M76" s="19">
        <v>0</v>
      </c>
      <c r="N76" s="19">
        <v>0</v>
      </c>
      <c r="O76" s="27">
        <v>0</v>
      </c>
      <c r="P76" s="19">
        <v>0</v>
      </c>
      <c r="Q76" s="19">
        <v>0</v>
      </c>
      <c r="R76" s="19">
        <v>0</v>
      </c>
      <c r="S76" s="27">
        <v>0</v>
      </c>
      <c r="T76" s="19">
        <v>0</v>
      </c>
      <c r="U76" s="19">
        <v>0</v>
      </c>
      <c r="V76" s="19">
        <v>0</v>
      </c>
      <c r="W76" s="27">
        <v>0</v>
      </c>
      <c r="X76" s="19">
        <v>0</v>
      </c>
      <c r="Y76" s="19">
        <v>0</v>
      </c>
      <c r="Z76" s="19">
        <v>0</v>
      </c>
      <c r="AA76" s="27">
        <v>0</v>
      </c>
      <c r="AB76" s="19">
        <v>0</v>
      </c>
      <c r="AC76" s="19">
        <v>0</v>
      </c>
      <c r="AD76" s="19">
        <v>0</v>
      </c>
      <c r="AE76" s="27">
        <v>0</v>
      </c>
      <c r="AF76" s="19">
        <v>0</v>
      </c>
      <c r="AG76" s="19">
        <v>0</v>
      </c>
      <c r="AH76" s="19">
        <v>0</v>
      </c>
      <c r="AI76" s="27">
        <v>0</v>
      </c>
      <c r="AJ76" s="19">
        <v>0</v>
      </c>
      <c r="AK76" s="19">
        <v>0</v>
      </c>
      <c r="AL76" s="19">
        <v>0</v>
      </c>
      <c r="AM76" s="27">
        <v>1</v>
      </c>
      <c r="AN76" s="19">
        <v>0</v>
      </c>
      <c r="AO76" s="19">
        <v>0</v>
      </c>
      <c r="AP76" s="19">
        <v>0</v>
      </c>
      <c r="AQ76" s="27">
        <v>1</v>
      </c>
      <c r="AR76" s="19">
        <v>0</v>
      </c>
      <c r="AS76" s="19">
        <v>0</v>
      </c>
      <c r="AT76" s="19">
        <v>0</v>
      </c>
      <c r="AU76" s="27">
        <v>0</v>
      </c>
      <c r="AV76" s="19">
        <v>0</v>
      </c>
      <c r="AW76" s="19">
        <v>0</v>
      </c>
      <c r="AX76" s="19">
        <v>0</v>
      </c>
      <c r="AY76" s="27">
        <v>0</v>
      </c>
      <c r="AZ76" s="19">
        <v>0</v>
      </c>
      <c r="BA76" s="19">
        <v>0</v>
      </c>
      <c r="BB76" s="19">
        <v>0</v>
      </c>
      <c r="BC76" s="27">
        <v>0</v>
      </c>
      <c r="BD76" s="19">
        <f t="shared" si="214"/>
        <v>0</v>
      </c>
      <c r="BE76" s="19">
        <f t="shared" si="215"/>
        <v>0</v>
      </c>
      <c r="BF76" s="19">
        <f t="shared" si="216"/>
        <v>0</v>
      </c>
      <c r="BG76" s="27">
        <f t="shared" si="217"/>
        <v>1</v>
      </c>
      <c r="BH76" s="19">
        <f t="shared" si="218"/>
        <v>0</v>
      </c>
      <c r="BI76" s="19">
        <f t="shared" si="219"/>
        <v>0</v>
      </c>
      <c r="BJ76" s="19">
        <f t="shared" si="220"/>
        <v>0</v>
      </c>
      <c r="BK76" s="27">
        <f t="shared" si="221"/>
        <v>1</v>
      </c>
      <c r="BL76" s="101"/>
    </row>
    <row r="77" spans="1:64" ht="28.5" customHeight="1" x14ac:dyDescent="0.25">
      <c r="A77" s="71" t="s">
        <v>175</v>
      </c>
      <c r="B77" s="56" t="s">
        <v>143</v>
      </c>
      <c r="C77" s="56" t="s">
        <v>117</v>
      </c>
      <c r="D77" s="15">
        <f t="shared" ref="D77:AI77" si="222">SUM(D78:D82)</f>
        <v>0</v>
      </c>
      <c r="E77" s="15">
        <f t="shared" si="222"/>
        <v>0</v>
      </c>
      <c r="F77" s="15">
        <f t="shared" si="222"/>
        <v>0</v>
      </c>
      <c r="G77" s="64">
        <f t="shared" si="222"/>
        <v>4</v>
      </c>
      <c r="H77" s="15">
        <f t="shared" si="222"/>
        <v>0</v>
      </c>
      <c r="I77" s="15">
        <f t="shared" si="222"/>
        <v>0</v>
      </c>
      <c r="J77" s="15">
        <f t="shared" si="222"/>
        <v>0</v>
      </c>
      <c r="K77" s="64">
        <f t="shared" si="222"/>
        <v>4</v>
      </c>
      <c r="L77" s="15">
        <f t="shared" si="222"/>
        <v>0</v>
      </c>
      <c r="M77" s="15">
        <f t="shared" si="222"/>
        <v>0</v>
      </c>
      <c r="N77" s="83">
        <f t="shared" si="222"/>
        <v>0</v>
      </c>
      <c r="O77" s="84">
        <f t="shared" si="222"/>
        <v>0</v>
      </c>
      <c r="P77" s="15">
        <f t="shared" si="222"/>
        <v>0</v>
      </c>
      <c r="Q77" s="15">
        <f t="shared" si="222"/>
        <v>0</v>
      </c>
      <c r="R77" s="15">
        <f t="shared" si="222"/>
        <v>0</v>
      </c>
      <c r="S77" s="64">
        <f t="shared" si="222"/>
        <v>0</v>
      </c>
      <c r="T77" s="15">
        <f t="shared" si="222"/>
        <v>0</v>
      </c>
      <c r="U77" s="15">
        <f t="shared" si="222"/>
        <v>0</v>
      </c>
      <c r="V77" s="15">
        <f t="shared" si="222"/>
        <v>0</v>
      </c>
      <c r="W77" s="64">
        <f t="shared" si="222"/>
        <v>1</v>
      </c>
      <c r="X77" s="15">
        <f t="shared" si="222"/>
        <v>0</v>
      </c>
      <c r="Y77" s="15">
        <f t="shared" si="222"/>
        <v>0</v>
      </c>
      <c r="Z77" s="15">
        <f t="shared" si="222"/>
        <v>0</v>
      </c>
      <c r="AA77" s="64">
        <f t="shared" si="222"/>
        <v>0</v>
      </c>
      <c r="AB77" s="15">
        <f t="shared" si="222"/>
        <v>0</v>
      </c>
      <c r="AC77" s="15">
        <f t="shared" si="222"/>
        <v>0</v>
      </c>
      <c r="AD77" s="83">
        <f t="shared" si="222"/>
        <v>0</v>
      </c>
      <c r="AE77" s="84">
        <f t="shared" si="222"/>
        <v>1</v>
      </c>
      <c r="AF77" s="15">
        <f t="shared" si="222"/>
        <v>0</v>
      </c>
      <c r="AG77" s="15">
        <f t="shared" si="222"/>
        <v>0</v>
      </c>
      <c r="AH77" s="15">
        <f t="shared" si="222"/>
        <v>0</v>
      </c>
      <c r="AI77" s="64">
        <f t="shared" si="222"/>
        <v>1</v>
      </c>
      <c r="AJ77" s="15">
        <f t="shared" ref="AJ77:BK77" si="223">SUM(AJ78:AJ82)</f>
        <v>0</v>
      </c>
      <c r="AK77" s="15">
        <f t="shared" si="223"/>
        <v>0</v>
      </c>
      <c r="AL77" s="83">
        <f t="shared" si="223"/>
        <v>0</v>
      </c>
      <c r="AM77" s="84">
        <f t="shared" si="223"/>
        <v>1</v>
      </c>
      <c r="AN77" s="15">
        <f t="shared" si="223"/>
        <v>0</v>
      </c>
      <c r="AO77" s="15">
        <f t="shared" si="223"/>
        <v>0</v>
      </c>
      <c r="AP77" s="15">
        <f t="shared" si="223"/>
        <v>0</v>
      </c>
      <c r="AQ77" s="64">
        <f t="shared" si="223"/>
        <v>1</v>
      </c>
      <c r="AR77" s="15">
        <f t="shared" si="223"/>
        <v>0</v>
      </c>
      <c r="AS77" s="15">
        <f t="shared" si="223"/>
        <v>0</v>
      </c>
      <c r="AT77" s="83">
        <f t="shared" si="223"/>
        <v>0</v>
      </c>
      <c r="AU77" s="84">
        <f t="shared" si="223"/>
        <v>1</v>
      </c>
      <c r="AV77" s="15">
        <f t="shared" si="223"/>
        <v>0</v>
      </c>
      <c r="AW77" s="15">
        <f t="shared" si="223"/>
        <v>0</v>
      </c>
      <c r="AX77" s="15">
        <f t="shared" si="223"/>
        <v>0</v>
      </c>
      <c r="AY77" s="64">
        <f t="shared" si="223"/>
        <v>1</v>
      </c>
      <c r="AZ77" s="15">
        <f t="shared" si="223"/>
        <v>0</v>
      </c>
      <c r="BA77" s="15">
        <f t="shared" si="223"/>
        <v>0</v>
      </c>
      <c r="BB77" s="15">
        <f t="shared" si="223"/>
        <v>0</v>
      </c>
      <c r="BC77" s="64">
        <f t="shared" si="223"/>
        <v>1</v>
      </c>
      <c r="BD77" s="15">
        <f t="shared" si="223"/>
        <v>0</v>
      </c>
      <c r="BE77" s="15">
        <f t="shared" si="223"/>
        <v>0</v>
      </c>
      <c r="BF77" s="15">
        <f t="shared" si="223"/>
        <v>0</v>
      </c>
      <c r="BG77" s="64">
        <f t="shared" si="223"/>
        <v>5</v>
      </c>
      <c r="BH77" s="15">
        <f t="shared" si="223"/>
        <v>0</v>
      </c>
      <c r="BI77" s="15">
        <f t="shared" si="223"/>
        <v>0</v>
      </c>
      <c r="BJ77" s="15">
        <f t="shared" si="223"/>
        <v>0</v>
      </c>
      <c r="BK77" s="64">
        <f t="shared" si="223"/>
        <v>4</v>
      </c>
      <c r="BL77" s="15" t="s">
        <v>67</v>
      </c>
    </row>
    <row r="78" spans="1:64" ht="31.5" x14ac:dyDescent="0.25">
      <c r="A78" s="63" t="s">
        <v>176</v>
      </c>
      <c r="B78" s="41" t="s">
        <v>153</v>
      </c>
      <c r="C78" s="42" t="s">
        <v>154</v>
      </c>
      <c r="D78" s="19">
        <f t="shared" ref="D78:D82" si="224">L78+T78+AB78+AJ78+AR78</f>
        <v>0</v>
      </c>
      <c r="E78" s="19">
        <f t="shared" ref="E78:E82" si="225">M78+U78+AC78+AK78+AS78</f>
        <v>0</v>
      </c>
      <c r="F78" s="19">
        <f t="shared" ref="F78:F82" si="226">N78+V78+AD78+AL78+AT78</f>
        <v>0</v>
      </c>
      <c r="G78" s="27">
        <f t="shared" ref="G78:G82" si="227">O78+W78+AE78+AM78+AU78</f>
        <v>1</v>
      </c>
      <c r="H78" s="19">
        <f t="shared" ref="H78:H82" si="228">P78+X78+AF78+AN78+AV78+AZ78</f>
        <v>0</v>
      </c>
      <c r="I78" s="19">
        <f t="shared" ref="I78:I82" si="229">Q78+Y78+AG78+AO78+AW78+BA78</f>
        <v>0</v>
      </c>
      <c r="J78" s="19">
        <f t="shared" ref="J78:J82" si="230">R78+Z78+AH78+AP78+AX78+BB78</f>
        <v>0</v>
      </c>
      <c r="K78" s="27">
        <f t="shared" ref="K78:K82" si="231">S78+AA78+AI78+AQ78+AY78+BC78</f>
        <v>0</v>
      </c>
      <c r="L78" s="19">
        <v>0</v>
      </c>
      <c r="M78" s="19">
        <v>0</v>
      </c>
      <c r="N78" s="19">
        <v>0</v>
      </c>
      <c r="O78" s="27">
        <v>0</v>
      </c>
      <c r="P78" s="19">
        <v>0</v>
      </c>
      <c r="Q78" s="19">
        <v>0</v>
      </c>
      <c r="R78" s="19">
        <v>0</v>
      </c>
      <c r="S78" s="27">
        <v>0</v>
      </c>
      <c r="T78" s="19">
        <v>0</v>
      </c>
      <c r="U78" s="19">
        <v>0</v>
      </c>
      <c r="V78" s="19">
        <v>0</v>
      </c>
      <c r="W78" s="27">
        <v>1</v>
      </c>
      <c r="X78" s="19">
        <v>0</v>
      </c>
      <c r="Y78" s="19">
        <v>0</v>
      </c>
      <c r="Z78" s="19">
        <v>0</v>
      </c>
      <c r="AA78" s="27">
        <v>0</v>
      </c>
      <c r="AB78" s="19">
        <v>0</v>
      </c>
      <c r="AC78" s="19">
        <v>0</v>
      </c>
      <c r="AD78" s="19">
        <v>0</v>
      </c>
      <c r="AE78" s="27">
        <v>0</v>
      </c>
      <c r="AF78" s="19">
        <v>0</v>
      </c>
      <c r="AG78" s="19">
        <v>0</v>
      </c>
      <c r="AH78" s="19">
        <v>0</v>
      </c>
      <c r="AI78" s="27">
        <v>0</v>
      </c>
      <c r="AJ78" s="19">
        <v>0</v>
      </c>
      <c r="AK78" s="19">
        <v>0</v>
      </c>
      <c r="AL78" s="19">
        <v>0</v>
      </c>
      <c r="AM78" s="27">
        <v>0</v>
      </c>
      <c r="AN78" s="19">
        <v>0</v>
      </c>
      <c r="AO78" s="19">
        <v>0</v>
      </c>
      <c r="AP78" s="19">
        <v>0</v>
      </c>
      <c r="AQ78" s="27">
        <v>0</v>
      </c>
      <c r="AR78" s="19">
        <v>0</v>
      </c>
      <c r="AS78" s="19">
        <v>0</v>
      </c>
      <c r="AT78" s="19">
        <v>0</v>
      </c>
      <c r="AU78" s="27">
        <v>0</v>
      </c>
      <c r="AV78" s="19">
        <v>0</v>
      </c>
      <c r="AW78" s="19">
        <v>0</v>
      </c>
      <c r="AX78" s="19">
        <v>0</v>
      </c>
      <c r="AY78" s="27">
        <v>0</v>
      </c>
      <c r="AZ78" s="19">
        <v>0</v>
      </c>
      <c r="BA78" s="19">
        <v>0</v>
      </c>
      <c r="BB78" s="19">
        <v>0</v>
      </c>
      <c r="BC78" s="27">
        <v>0</v>
      </c>
      <c r="BD78" s="19">
        <f t="shared" ref="BD78:BD82" si="232">T78+AB78+AJ78+AR78+AZ78</f>
        <v>0</v>
      </c>
      <c r="BE78" s="19">
        <f t="shared" ref="BE78:BE82" si="233">U78+AC78+AK78+AS78+BA78</f>
        <v>0</v>
      </c>
      <c r="BF78" s="19">
        <f t="shared" ref="BF78:BF82" si="234">V78+AD78+AL78+AT78+BB78</f>
        <v>0</v>
      </c>
      <c r="BG78" s="27">
        <f t="shared" ref="BG78:BG82" si="235">W78+AE78+AM78+AU78+BC78</f>
        <v>1</v>
      </c>
      <c r="BH78" s="19">
        <f t="shared" ref="BH78" si="236">X78+AF78+AN78+AV78+AZ78</f>
        <v>0</v>
      </c>
      <c r="BI78" s="19">
        <f t="shared" ref="BI78" si="237">Y78+AG78+AO78+AW78+BA78</f>
        <v>0</v>
      </c>
      <c r="BJ78" s="19">
        <f t="shared" ref="BJ78" si="238">Z78+AH78+AP78+AX78+BB78</f>
        <v>0</v>
      </c>
      <c r="BK78" s="27">
        <f t="shared" si="56"/>
        <v>0</v>
      </c>
      <c r="BL78" s="12" t="s">
        <v>296</v>
      </c>
    </row>
    <row r="79" spans="1:64" ht="47.25" x14ac:dyDescent="0.25">
      <c r="A79" s="63" t="s">
        <v>177</v>
      </c>
      <c r="B79" s="57" t="s">
        <v>195</v>
      </c>
      <c r="C79" s="42" t="s">
        <v>196</v>
      </c>
      <c r="D79" s="19">
        <f t="shared" si="224"/>
        <v>0</v>
      </c>
      <c r="E79" s="19">
        <f t="shared" si="225"/>
        <v>0</v>
      </c>
      <c r="F79" s="19">
        <f t="shared" si="226"/>
        <v>0</v>
      </c>
      <c r="G79" s="27">
        <f t="shared" si="227"/>
        <v>1</v>
      </c>
      <c r="H79" s="19">
        <f t="shared" si="228"/>
        <v>0</v>
      </c>
      <c r="I79" s="19">
        <f t="shared" si="229"/>
        <v>0</v>
      </c>
      <c r="J79" s="19">
        <f t="shared" si="230"/>
        <v>0</v>
      </c>
      <c r="K79" s="27">
        <f t="shared" si="231"/>
        <v>1</v>
      </c>
      <c r="L79" s="19">
        <v>0</v>
      </c>
      <c r="M79" s="19">
        <v>0</v>
      </c>
      <c r="N79" s="19">
        <v>0</v>
      </c>
      <c r="O79" s="65">
        <v>0</v>
      </c>
      <c r="P79" s="19">
        <v>0</v>
      </c>
      <c r="Q79" s="19">
        <v>0</v>
      </c>
      <c r="R79" s="19">
        <v>0</v>
      </c>
      <c r="S79" s="65">
        <v>0</v>
      </c>
      <c r="T79" s="19">
        <v>0</v>
      </c>
      <c r="U79" s="19">
        <v>0</v>
      </c>
      <c r="V79" s="19">
        <v>0</v>
      </c>
      <c r="W79" s="27">
        <v>0</v>
      </c>
      <c r="X79" s="19">
        <v>0</v>
      </c>
      <c r="Y79" s="19">
        <v>0</v>
      </c>
      <c r="Z79" s="19">
        <v>0</v>
      </c>
      <c r="AA79" s="65">
        <v>0</v>
      </c>
      <c r="AB79" s="19">
        <v>0</v>
      </c>
      <c r="AC79" s="19">
        <v>0</v>
      </c>
      <c r="AD79" s="19">
        <v>0</v>
      </c>
      <c r="AE79" s="65">
        <v>0</v>
      </c>
      <c r="AF79" s="19">
        <v>0</v>
      </c>
      <c r="AG79" s="19">
        <v>0</v>
      </c>
      <c r="AH79" s="19">
        <v>0</v>
      </c>
      <c r="AI79" s="65">
        <v>1</v>
      </c>
      <c r="AJ79" s="19">
        <v>0</v>
      </c>
      <c r="AK79" s="19">
        <v>0</v>
      </c>
      <c r="AL79" s="19">
        <v>0</v>
      </c>
      <c r="AM79" s="65">
        <v>0</v>
      </c>
      <c r="AN79" s="19">
        <v>0</v>
      </c>
      <c r="AO79" s="19">
        <v>0</v>
      </c>
      <c r="AP79" s="19">
        <v>0</v>
      </c>
      <c r="AQ79" s="65">
        <v>0</v>
      </c>
      <c r="AR79" s="19">
        <v>0</v>
      </c>
      <c r="AS79" s="19">
        <v>0</v>
      </c>
      <c r="AT79" s="19">
        <v>0</v>
      </c>
      <c r="AU79" s="65">
        <v>1</v>
      </c>
      <c r="AV79" s="19">
        <v>0</v>
      </c>
      <c r="AW79" s="19">
        <v>0</v>
      </c>
      <c r="AX79" s="19">
        <v>0</v>
      </c>
      <c r="AY79" s="65">
        <v>0</v>
      </c>
      <c r="AZ79" s="19">
        <v>0</v>
      </c>
      <c r="BA79" s="19">
        <v>0</v>
      </c>
      <c r="BB79" s="19">
        <v>0</v>
      </c>
      <c r="BC79" s="65">
        <v>0</v>
      </c>
      <c r="BD79" s="19">
        <f t="shared" si="232"/>
        <v>0</v>
      </c>
      <c r="BE79" s="19">
        <f t="shared" si="233"/>
        <v>0</v>
      </c>
      <c r="BF79" s="19">
        <f t="shared" si="234"/>
        <v>0</v>
      </c>
      <c r="BG79" s="27">
        <f t="shared" si="235"/>
        <v>1</v>
      </c>
      <c r="BH79" s="19">
        <f t="shared" ref="BH79:BH82" si="239">X79+AF79+AN79+AV79+AZ79</f>
        <v>0</v>
      </c>
      <c r="BI79" s="19">
        <f t="shared" ref="BI79:BI82" si="240">Y79+AG79+AO79+AW79+BA79</f>
        <v>0</v>
      </c>
      <c r="BJ79" s="19">
        <f t="shared" ref="BJ79:BJ82" si="241">Z79+AH79+AP79+AX79+BB79</f>
        <v>0</v>
      </c>
      <c r="BK79" s="27">
        <f t="shared" si="56"/>
        <v>1</v>
      </c>
      <c r="BL79" s="12" t="s">
        <v>321</v>
      </c>
    </row>
    <row r="80" spans="1:64" ht="47.25" x14ac:dyDescent="0.25">
      <c r="A80" s="63" t="s">
        <v>178</v>
      </c>
      <c r="B80" s="57" t="s">
        <v>197</v>
      </c>
      <c r="C80" s="42" t="s">
        <v>198</v>
      </c>
      <c r="D80" s="19">
        <f t="shared" si="224"/>
        <v>0</v>
      </c>
      <c r="E80" s="19">
        <f t="shared" si="225"/>
        <v>0</v>
      </c>
      <c r="F80" s="19">
        <f t="shared" si="226"/>
        <v>0</v>
      </c>
      <c r="G80" s="27">
        <f t="shared" si="227"/>
        <v>1</v>
      </c>
      <c r="H80" s="19">
        <f t="shared" si="228"/>
        <v>0</v>
      </c>
      <c r="I80" s="19">
        <f t="shared" si="229"/>
        <v>0</v>
      </c>
      <c r="J80" s="19">
        <f t="shared" si="230"/>
        <v>0</v>
      </c>
      <c r="K80" s="27">
        <f t="shared" si="231"/>
        <v>1</v>
      </c>
      <c r="L80" s="19">
        <v>0</v>
      </c>
      <c r="M80" s="19">
        <v>0</v>
      </c>
      <c r="N80" s="19">
        <v>0</v>
      </c>
      <c r="O80" s="65">
        <v>0</v>
      </c>
      <c r="P80" s="19">
        <v>0</v>
      </c>
      <c r="Q80" s="19">
        <v>0</v>
      </c>
      <c r="R80" s="19">
        <v>0</v>
      </c>
      <c r="S80" s="65">
        <v>0</v>
      </c>
      <c r="T80" s="19">
        <v>0</v>
      </c>
      <c r="U80" s="19">
        <v>0</v>
      </c>
      <c r="V80" s="19">
        <v>0</v>
      </c>
      <c r="W80" s="27">
        <v>0</v>
      </c>
      <c r="X80" s="19">
        <v>0</v>
      </c>
      <c r="Y80" s="19">
        <v>0</v>
      </c>
      <c r="Z80" s="19">
        <v>0</v>
      </c>
      <c r="AA80" s="65">
        <v>0</v>
      </c>
      <c r="AB80" s="19">
        <v>0</v>
      </c>
      <c r="AC80" s="19">
        <v>0</v>
      </c>
      <c r="AD80" s="19">
        <v>0</v>
      </c>
      <c r="AE80" s="65">
        <v>1</v>
      </c>
      <c r="AF80" s="19">
        <v>0</v>
      </c>
      <c r="AG80" s="19">
        <v>0</v>
      </c>
      <c r="AH80" s="19">
        <v>0</v>
      </c>
      <c r="AI80" s="65">
        <v>0</v>
      </c>
      <c r="AJ80" s="19">
        <v>0</v>
      </c>
      <c r="AK80" s="19">
        <v>0</v>
      </c>
      <c r="AL80" s="19">
        <v>0</v>
      </c>
      <c r="AM80" s="65">
        <v>0</v>
      </c>
      <c r="AN80" s="19">
        <v>0</v>
      </c>
      <c r="AO80" s="19">
        <v>0</v>
      </c>
      <c r="AP80" s="19">
        <v>0</v>
      </c>
      <c r="AQ80" s="65">
        <v>0</v>
      </c>
      <c r="AR80" s="19">
        <v>0</v>
      </c>
      <c r="AS80" s="19">
        <v>0</v>
      </c>
      <c r="AT80" s="19">
        <v>0</v>
      </c>
      <c r="AU80" s="65">
        <v>0</v>
      </c>
      <c r="AV80" s="19">
        <v>0</v>
      </c>
      <c r="AW80" s="19">
        <v>0</v>
      </c>
      <c r="AX80" s="19">
        <v>0</v>
      </c>
      <c r="AY80" s="65">
        <v>1</v>
      </c>
      <c r="AZ80" s="19">
        <v>0</v>
      </c>
      <c r="BA80" s="19">
        <v>0</v>
      </c>
      <c r="BB80" s="19">
        <v>0</v>
      </c>
      <c r="BC80" s="65">
        <v>0</v>
      </c>
      <c r="BD80" s="19">
        <f t="shared" si="232"/>
        <v>0</v>
      </c>
      <c r="BE80" s="19">
        <f t="shared" si="233"/>
        <v>0</v>
      </c>
      <c r="BF80" s="19">
        <f t="shared" si="234"/>
        <v>0</v>
      </c>
      <c r="BG80" s="27">
        <f t="shared" si="235"/>
        <v>1</v>
      </c>
      <c r="BH80" s="19">
        <f t="shared" si="239"/>
        <v>0</v>
      </c>
      <c r="BI80" s="19">
        <f t="shared" si="240"/>
        <v>0</v>
      </c>
      <c r="BJ80" s="19">
        <f t="shared" si="241"/>
        <v>0</v>
      </c>
      <c r="BK80" s="27">
        <f t="shared" si="56"/>
        <v>1</v>
      </c>
      <c r="BL80" s="81" t="s">
        <v>322</v>
      </c>
    </row>
    <row r="81" spans="1:64" ht="47.25" x14ac:dyDescent="0.25">
      <c r="A81" s="63" t="s">
        <v>263</v>
      </c>
      <c r="B81" s="57" t="s">
        <v>199</v>
      </c>
      <c r="C81" s="42" t="s">
        <v>200</v>
      </c>
      <c r="D81" s="19">
        <f t="shared" si="224"/>
        <v>0</v>
      </c>
      <c r="E81" s="19">
        <f t="shared" si="225"/>
        <v>0</v>
      </c>
      <c r="F81" s="19">
        <f t="shared" si="226"/>
        <v>0</v>
      </c>
      <c r="G81" s="27">
        <f t="shared" si="227"/>
        <v>0</v>
      </c>
      <c r="H81" s="19">
        <f t="shared" si="228"/>
        <v>0</v>
      </c>
      <c r="I81" s="19">
        <f t="shared" si="229"/>
        <v>0</v>
      </c>
      <c r="J81" s="19">
        <f t="shared" si="230"/>
        <v>0</v>
      </c>
      <c r="K81" s="27">
        <f t="shared" si="231"/>
        <v>1</v>
      </c>
      <c r="L81" s="19">
        <v>0</v>
      </c>
      <c r="M81" s="19">
        <v>0</v>
      </c>
      <c r="N81" s="19">
        <v>0</v>
      </c>
      <c r="O81" s="65">
        <v>0</v>
      </c>
      <c r="P81" s="19">
        <v>0</v>
      </c>
      <c r="Q81" s="19">
        <v>0</v>
      </c>
      <c r="R81" s="19">
        <v>0</v>
      </c>
      <c r="S81" s="65">
        <v>0</v>
      </c>
      <c r="T81" s="19">
        <v>0</v>
      </c>
      <c r="U81" s="19">
        <v>0</v>
      </c>
      <c r="V81" s="19">
        <v>0</v>
      </c>
      <c r="W81" s="27">
        <v>0</v>
      </c>
      <c r="X81" s="19">
        <v>0</v>
      </c>
      <c r="Y81" s="19">
        <v>0</v>
      </c>
      <c r="Z81" s="19">
        <v>0</v>
      </c>
      <c r="AA81" s="65">
        <v>0</v>
      </c>
      <c r="AB81" s="19">
        <v>0</v>
      </c>
      <c r="AC81" s="19">
        <v>0</v>
      </c>
      <c r="AD81" s="19">
        <v>0</v>
      </c>
      <c r="AE81" s="65">
        <v>0</v>
      </c>
      <c r="AF81" s="19">
        <v>0</v>
      </c>
      <c r="AG81" s="19">
        <v>0</v>
      </c>
      <c r="AH81" s="19">
        <v>0</v>
      </c>
      <c r="AI81" s="65">
        <v>0</v>
      </c>
      <c r="AJ81" s="19">
        <v>0</v>
      </c>
      <c r="AK81" s="19">
        <v>0</v>
      </c>
      <c r="AL81" s="19">
        <v>0</v>
      </c>
      <c r="AM81" s="65">
        <v>0</v>
      </c>
      <c r="AN81" s="19">
        <v>0</v>
      </c>
      <c r="AO81" s="19">
        <v>0</v>
      </c>
      <c r="AP81" s="19">
        <v>0</v>
      </c>
      <c r="AQ81" s="65">
        <v>0</v>
      </c>
      <c r="AR81" s="19">
        <v>0</v>
      </c>
      <c r="AS81" s="19">
        <v>0</v>
      </c>
      <c r="AT81" s="19">
        <v>0</v>
      </c>
      <c r="AU81" s="65">
        <v>0</v>
      </c>
      <c r="AV81" s="19">
        <v>0</v>
      </c>
      <c r="AW81" s="19">
        <v>0</v>
      </c>
      <c r="AX81" s="19">
        <v>0</v>
      </c>
      <c r="AY81" s="65">
        <v>0</v>
      </c>
      <c r="AZ81" s="19">
        <v>0</v>
      </c>
      <c r="BA81" s="19">
        <v>0</v>
      </c>
      <c r="BB81" s="19">
        <v>0</v>
      </c>
      <c r="BC81" s="65">
        <v>1</v>
      </c>
      <c r="BD81" s="19">
        <f t="shared" si="232"/>
        <v>0</v>
      </c>
      <c r="BE81" s="19">
        <f t="shared" si="233"/>
        <v>0</v>
      </c>
      <c r="BF81" s="19">
        <f t="shared" si="234"/>
        <v>0</v>
      </c>
      <c r="BG81" s="27">
        <f t="shared" si="235"/>
        <v>1</v>
      </c>
      <c r="BH81" s="19">
        <f t="shared" si="239"/>
        <v>0</v>
      </c>
      <c r="BI81" s="19">
        <f t="shared" si="240"/>
        <v>0</v>
      </c>
      <c r="BJ81" s="19">
        <f t="shared" si="241"/>
        <v>0</v>
      </c>
      <c r="BK81" s="27">
        <f t="shared" si="56"/>
        <v>1</v>
      </c>
      <c r="BL81" s="12" t="s">
        <v>323</v>
      </c>
    </row>
    <row r="82" spans="1:64" x14ac:dyDescent="0.25">
      <c r="A82" s="63" t="s">
        <v>271</v>
      </c>
      <c r="B82" s="57" t="s">
        <v>201</v>
      </c>
      <c r="C82" s="42" t="s">
        <v>202</v>
      </c>
      <c r="D82" s="19">
        <f t="shared" si="224"/>
        <v>0</v>
      </c>
      <c r="E82" s="19">
        <f t="shared" si="225"/>
        <v>0</v>
      </c>
      <c r="F82" s="19">
        <f t="shared" si="226"/>
        <v>0</v>
      </c>
      <c r="G82" s="27">
        <f t="shared" si="227"/>
        <v>1</v>
      </c>
      <c r="H82" s="19">
        <f t="shared" si="228"/>
        <v>0</v>
      </c>
      <c r="I82" s="19">
        <f t="shared" si="229"/>
        <v>0</v>
      </c>
      <c r="J82" s="19">
        <f t="shared" si="230"/>
        <v>0</v>
      </c>
      <c r="K82" s="27">
        <f t="shared" si="231"/>
        <v>1</v>
      </c>
      <c r="L82" s="19">
        <v>0</v>
      </c>
      <c r="M82" s="19">
        <v>0</v>
      </c>
      <c r="N82" s="19">
        <v>0</v>
      </c>
      <c r="O82" s="65">
        <v>0</v>
      </c>
      <c r="P82" s="19">
        <v>0</v>
      </c>
      <c r="Q82" s="19">
        <v>0</v>
      </c>
      <c r="R82" s="19">
        <v>0</v>
      </c>
      <c r="S82" s="65">
        <v>0</v>
      </c>
      <c r="T82" s="19">
        <v>0</v>
      </c>
      <c r="U82" s="19">
        <v>0</v>
      </c>
      <c r="V82" s="19">
        <v>0</v>
      </c>
      <c r="W82" s="27">
        <v>0</v>
      </c>
      <c r="X82" s="19">
        <v>0</v>
      </c>
      <c r="Y82" s="19">
        <v>0</v>
      </c>
      <c r="Z82" s="19">
        <v>0</v>
      </c>
      <c r="AA82" s="65">
        <v>0</v>
      </c>
      <c r="AB82" s="19">
        <v>0</v>
      </c>
      <c r="AC82" s="19">
        <v>0</v>
      </c>
      <c r="AD82" s="19">
        <v>0</v>
      </c>
      <c r="AE82" s="65">
        <v>0</v>
      </c>
      <c r="AF82" s="19">
        <v>0</v>
      </c>
      <c r="AG82" s="19">
        <v>0</v>
      </c>
      <c r="AH82" s="19">
        <v>0</v>
      </c>
      <c r="AI82" s="65">
        <v>0</v>
      </c>
      <c r="AJ82" s="19">
        <v>0</v>
      </c>
      <c r="AK82" s="19">
        <v>0</v>
      </c>
      <c r="AL82" s="19">
        <v>0</v>
      </c>
      <c r="AM82" s="65">
        <v>1</v>
      </c>
      <c r="AN82" s="19">
        <v>0</v>
      </c>
      <c r="AO82" s="19">
        <v>0</v>
      </c>
      <c r="AP82" s="19">
        <v>0</v>
      </c>
      <c r="AQ82" s="65">
        <v>1</v>
      </c>
      <c r="AR82" s="19">
        <v>0</v>
      </c>
      <c r="AS82" s="19">
        <v>0</v>
      </c>
      <c r="AT82" s="19">
        <v>0</v>
      </c>
      <c r="AU82" s="65">
        <v>0</v>
      </c>
      <c r="AV82" s="19">
        <v>0</v>
      </c>
      <c r="AW82" s="19">
        <v>0</v>
      </c>
      <c r="AX82" s="19">
        <v>0</v>
      </c>
      <c r="AY82" s="65">
        <v>0</v>
      </c>
      <c r="AZ82" s="19">
        <v>0</v>
      </c>
      <c r="BA82" s="19">
        <v>0</v>
      </c>
      <c r="BB82" s="19">
        <v>0</v>
      </c>
      <c r="BC82" s="65">
        <v>0</v>
      </c>
      <c r="BD82" s="19">
        <f t="shared" si="232"/>
        <v>0</v>
      </c>
      <c r="BE82" s="19">
        <f t="shared" si="233"/>
        <v>0</v>
      </c>
      <c r="BF82" s="19">
        <f t="shared" si="234"/>
        <v>0</v>
      </c>
      <c r="BG82" s="27">
        <f t="shared" si="235"/>
        <v>1</v>
      </c>
      <c r="BH82" s="19">
        <f t="shared" si="239"/>
        <v>0</v>
      </c>
      <c r="BI82" s="19">
        <f t="shared" si="240"/>
        <v>0</v>
      </c>
      <c r="BJ82" s="19">
        <f t="shared" si="241"/>
        <v>0</v>
      </c>
      <c r="BK82" s="27">
        <f t="shared" si="56"/>
        <v>1</v>
      </c>
      <c r="BL82" s="12" t="s">
        <v>275</v>
      </c>
    </row>
    <row r="83" spans="1:64" s="17" customFormat="1" ht="31.5" customHeight="1" x14ac:dyDescent="0.25">
      <c r="A83" s="60" t="s">
        <v>203</v>
      </c>
      <c r="B83" s="18" t="s">
        <v>147</v>
      </c>
      <c r="C83" s="16" t="s">
        <v>117</v>
      </c>
      <c r="D83" s="15">
        <f t="shared" ref="D83:AI83" si="242">SUM(D84:D88)</f>
        <v>0</v>
      </c>
      <c r="E83" s="15">
        <f t="shared" si="242"/>
        <v>0</v>
      </c>
      <c r="F83" s="15">
        <f t="shared" si="242"/>
        <v>0</v>
      </c>
      <c r="G83" s="64">
        <f t="shared" si="242"/>
        <v>4</v>
      </c>
      <c r="H83" s="15">
        <f t="shared" si="242"/>
        <v>0</v>
      </c>
      <c r="I83" s="15">
        <f t="shared" si="242"/>
        <v>0</v>
      </c>
      <c r="J83" s="15">
        <f t="shared" si="242"/>
        <v>0</v>
      </c>
      <c r="K83" s="64">
        <f t="shared" si="242"/>
        <v>4</v>
      </c>
      <c r="L83" s="15">
        <f t="shared" si="242"/>
        <v>0</v>
      </c>
      <c r="M83" s="15">
        <f t="shared" si="242"/>
        <v>0</v>
      </c>
      <c r="N83" s="83">
        <f t="shared" si="242"/>
        <v>0</v>
      </c>
      <c r="O83" s="87">
        <f t="shared" si="242"/>
        <v>0</v>
      </c>
      <c r="P83" s="15">
        <f t="shared" si="242"/>
        <v>0</v>
      </c>
      <c r="Q83" s="15">
        <f t="shared" si="242"/>
        <v>0</v>
      </c>
      <c r="R83" s="15">
        <f t="shared" si="242"/>
        <v>0</v>
      </c>
      <c r="S83" s="66">
        <f t="shared" si="242"/>
        <v>0</v>
      </c>
      <c r="T83" s="15">
        <f t="shared" si="242"/>
        <v>0</v>
      </c>
      <c r="U83" s="15">
        <f t="shared" si="242"/>
        <v>0</v>
      </c>
      <c r="V83" s="15">
        <f t="shared" si="242"/>
        <v>0</v>
      </c>
      <c r="W83" s="64">
        <f t="shared" si="242"/>
        <v>1</v>
      </c>
      <c r="X83" s="15">
        <f t="shared" si="242"/>
        <v>0</v>
      </c>
      <c r="Y83" s="15">
        <f t="shared" si="242"/>
        <v>0</v>
      </c>
      <c r="Z83" s="15">
        <f t="shared" si="242"/>
        <v>0</v>
      </c>
      <c r="AA83" s="66">
        <f t="shared" si="242"/>
        <v>0</v>
      </c>
      <c r="AB83" s="15">
        <f t="shared" si="242"/>
        <v>0</v>
      </c>
      <c r="AC83" s="15">
        <f t="shared" si="242"/>
        <v>0</v>
      </c>
      <c r="AD83" s="83">
        <f t="shared" si="242"/>
        <v>0</v>
      </c>
      <c r="AE83" s="87">
        <f t="shared" si="242"/>
        <v>1</v>
      </c>
      <c r="AF83" s="15">
        <f t="shared" si="242"/>
        <v>0</v>
      </c>
      <c r="AG83" s="15">
        <f t="shared" si="242"/>
        <v>0</v>
      </c>
      <c r="AH83" s="15">
        <f t="shared" si="242"/>
        <v>0</v>
      </c>
      <c r="AI83" s="66">
        <f t="shared" si="242"/>
        <v>1</v>
      </c>
      <c r="AJ83" s="15">
        <f t="shared" ref="AJ83:BK83" si="243">SUM(AJ84:AJ88)</f>
        <v>0</v>
      </c>
      <c r="AK83" s="15">
        <f t="shared" si="243"/>
        <v>0</v>
      </c>
      <c r="AL83" s="83">
        <f t="shared" si="243"/>
        <v>0</v>
      </c>
      <c r="AM83" s="87">
        <f t="shared" si="243"/>
        <v>1</v>
      </c>
      <c r="AN83" s="15">
        <f t="shared" si="243"/>
        <v>0</v>
      </c>
      <c r="AO83" s="15">
        <f t="shared" si="243"/>
        <v>0</v>
      </c>
      <c r="AP83" s="15">
        <f t="shared" si="243"/>
        <v>0</v>
      </c>
      <c r="AQ83" s="66">
        <f t="shared" si="243"/>
        <v>1</v>
      </c>
      <c r="AR83" s="15">
        <f t="shared" si="243"/>
        <v>0</v>
      </c>
      <c r="AS83" s="15">
        <f t="shared" si="243"/>
        <v>0</v>
      </c>
      <c r="AT83" s="83">
        <f t="shared" si="243"/>
        <v>0</v>
      </c>
      <c r="AU83" s="87">
        <f t="shared" si="243"/>
        <v>1</v>
      </c>
      <c r="AV83" s="15">
        <f t="shared" si="243"/>
        <v>0</v>
      </c>
      <c r="AW83" s="15">
        <f t="shared" si="243"/>
        <v>0</v>
      </c>
      <c r="AX83" s="15">
        <f t="shared" si="243"/>
        <v>0</v>
      </c>
      <c r="AY83" s="66">
        <f t="shared" si="243"/>
        <v>1</v>
      </c>
      <c r="AZ83" s="15">
        <f t="shared" si="243"/>
        <v>0</v>
      </c>
      <c r="BA83" s="15">
        <f t="shared" si="243"/>
        <v>0</v>
      </c>
      <c r="BB83" s="15">
        <f t="shared" si="243"/>
        <v>0</v>
      </c>
      <c r="BC83" s="66">
        <f t="shared" si="243"/>
        <v>1</v>
      </c>
      <c r="BD83" s="15">
        <f t="shared" si="243"/>
        <v>0</v>
      </c>
      <c r="BE83" s="15">
        <f t="shared" si="243"/>
        <v>0</v>
      </c>
      <c r="BF83" s="15">
        <f t="shared" si="243"/>
        <v>0</v>
      </c>
      <c r="BG83" s="64">
        <f t="shared" si="243"/>
        <v>5</v>
      </c>
      <c r="BH83" s="15">
        <f t="shared" si="243"/>
        <v>0</v>
      </c>
      <c r="BI83" s="15">
        <f t="shared" si="243"/>
        <v>0</v>
      </c>
      <c r="BJ83" s="15">
        <f t="shared" si="243"/>
        <v>0</v>
      </c>
      <c r="BK83" s="64">
        <f t="shared" si="243"/>
        <v>4</v>
      </c>
      <c r="BL83" s="15" t="s">
        <v>67</v>
      </c>
    </row>
    <row r="84" spans="1:64" s="17" customFormat="1" ht="31.5" x14ac:dyDescent="0.25">
      <c r="A84" s="73" t="s">
        <v>204</v>
      </c>
      <c r="B84" s="32" t="s">
        <v>155</v>
      </c>
      <c r="C84" s="13" t="s">
        <v>156</v>
      </c>
      <c r="D84" s="19">
        <f t="shared" ref="D84:D88" si="244">L84+T84+AB84+AJ84+AR84</f>
        <v>0</v>
      </c>
      <c r="E84" s="19">
        <f t="shared" ref="E84:E88" si="245">M84+U84+AC84+AK84+AS84</f>
        <v>0</v>
      </c>
      <c r="F84" s="19">
        <f t="shared" ref="F84:F88" si="246">N84+V84+AD84+AL84+AT84</f>
        <v>0</v>
      </c>
      <c r="G84" s="27">
        <f t="shared" ref="G84:G88" si="247">O84+W84+AE84+AM84+AU84</f>
        <v>1</v>
      </c>
      <c r="H84" s="21">
        <f t="shared" ref="H84:H88" si="248">P84+X84+AF84+AN84+AV84+AZ84</f>
        <v>0</v>
      </c>
      <c r="I84" s="19">
        <f t="shared" ref="I84:I88" si="249">Q84+Y84+AG84+AO84+AW84+BA84</f>
        <v>0</v>
      </c>
      <c r="J84" s="19">
        <f t="shared" ref="J84:J88" si="250">R84+Z84+AH84+AP84+AX84+BB84</f>
        <v>0</v>
      </c>
      <c r="K84" s="27">
        <f t="shared" ref="K84:K88" si="251">S84+AA84+AI84+AQ84+AY84+BC84</f>
        <v>0</v>
      </c>
      <c r="L84" s="19">
        <v>0</v>
      </c>
      <c r="M84" s="19">
        <v>0</v>
      </c>
      <c r="N84" s="19">
        <v>0</v>
      </c>
      <c r="O84" s="27">
        <v>0</v>
      </c>
      <c r="P84" s="21">
        <v>0</v>
      </c>
      <c r="Q84" s="19">
        <v>0</v>
      </c>
      <c r="R84" s="19">
        <v>0</v>
      </c>
      <c r="S84" s="27">
        <v>0</v>
      </c>
      <c r="T84" s="19">
        <v>0</v>
      </c>
      <c r="U84" s="19">
        <v>0</v>
      </c>
      <c r="V84" s="19">
        <v>0</v>
      </c>
      <c r="W84" s="27">
        <v>1</v>
      </c>
      <c r="X84" s="21">
        <v>0</v>
      </c>
      <c r="Y84" s="19">
        <v>0</v>
      </c>
      <c r="Z84" s="19">
        <v>0</v>
      </c>
      <c r="AA84" s="27">
        <v>0</v>
      </c>
      <c r="AB84" s="19">
        <v>0</v>
      </c>
      <c r="AC84" s="19">
        <v>0</v>
      </c>
      <c r="AD84" s="19">
        <v>0</v>
      </c>
      <c r="AE84" s="27">
        <v>0</v>
      </c>
      <c r="AF84" s="21">
        <v>0</v>
      </c>
      <c r="AG84" s="19">
        <v>0</v>
      </c>
      <c r="AH84" s="19">
        <v>0</v>
      </c>
      <c r="AI84" s="27">
        <v>0</v>
      </c>
      <c r="AJ84" s="19">
        <v>0</v>
      </c>
      <c r="AK84" s="19">
        <v>0</v>
      </c>
      <c r="AL84" s="19">
        <v>0</v>
      </c>
      <c r="AM84" s="27">
        <v>0</v>
      </c>
      <c r="AN84" s="21">
        <v>0</v>
      </c>
      <c r="AO84" s="19">
        <v>0</v>
      </c>
      <c r="AP84" s="19">
        <v>0</v>
      </c>
      <c r="AQ84" s="27">
        <v>0</v>
      </c>
      <c r="AR84" s="19">
        <v>0</v>
      </c>
      <c r="AS84" s="19">
        <v>0</v>
      </c>
      <c r="AT84" s="19">
        <v>0</v>
      </c>
      <c r="AU84" s="27">
        <v>0</v>
      </c>
      <c r="AV84" s="21">
        <v>0</v>
      </c>
      <c r="AW84" s="19">
        <v>0</v>
      </c>
      <c r="AX84" s="19">
        <v>0</v>
      </c>
      <c r="AY84" s="27">
        <v>0</v>
      </c>
      <c r="AZ84" s="21">
        <v>0</v>
      </c>
      <c r="BA84" s="19">
        <v>0</v>
      </c>
      <c r="BB84" s="19">
        <v>0</v>
      </c>
      <c r="BC84" s="27">
        <v>0</v>
      </c>
      <c r="BD84" s="19">
        <f t="shared" ref="BD84:BD104" si="252">T84+AB84+AJ84+AR84+AZ84</f>
        <v>0</v>
      </c>
      <c r="BE84" s="19">
        <f t="shared" ref="BE84:BE104" si="253">U84+AC84+AK84+AS84+BA84</f>
        <v>0</v>
      </c>
      <c r="BF84" s="19">
        <f t="shared" ref="BF84:BF104" si="254">V84+AD84+AL84+AT84+BB84</f>
        <v>0</v>
      </c>
      <c r="BG84" s="27">
        <f t="shared" ref="BG84:BG104" si="255">W84+AE84+AM84+AU84+BC84</f>
        <v>1</v>
      </c>
      <c r="BH84" s="19">
        <f t="shared" ref="BH84:BH104" si="256">X84+AF84+AN84+AV84+AZ84</f>
        <v>0</v>
      </c>
      <c r="BI84" s="19">
        <f t="shared" ref="BI84:BI104" si="257">Y84+AG84+AO84+AW84+BA84</f>
        <v>0</v>
      </c>
      <c r="BJ84" s="19">
        <f t="shared" ref="BJ84:BJ104" si="258">Z84+AH84+AP84+AX84+BB84</f>
        <v>0</v>
      </c>
      <c r="BK84" s="27">
        <f t="shared" ref="BK84:BK104" si="259">AA84+AI84+AQ84+AY84+BC84</f>
        <v>0</v>
      </c>
      <c r="BL84" s="12" t="s">
        <v>297</v>
      </c>
    </row>
    <row r="85" spans="1:64" s="17" customFormat="1" ht="47.25" x14ac:dyDescent="0.25">
      <c r="A85" s="73" t="s">
        <v>205</v>
      </c>
      <c r="B85" s="58" t="s">
        <v>206</v>
      </c>
      <c r="C85" s="13" t="s">
        <v>207</v>
      </c>
      <c r="D85" s="19">
        <f t="shared" si="244"/>
        <v>0</v>
      </c>
      <c r="E85" s="19">
        <f t="shared" si="245"/>
        <v>0</v>
      </c>
      <c r="F85" s="19">
        <f t="shared" si="246"/>
        <v>0</v>
      </c>
      <c r="G85" s="27">
        <f t="shared" si="247"/>
        <v>1</v>
      </c>
      <c r="H85" s="21">
        <f t="shared" si="248"/>
        <v>0</v>
      </c>
      <c r="I85" s="19">
        <f t="shared" si="249"/>
        <v>0</v>
      </c>
      <c r="J85" s="19">
        <f t="shared" si="250"/>
        <v>0</v>
      </c>
      <c r="K85" s="27">
        <f t="shared" si="251"/>
        <v>1</v>
      </c>
      <c r="L85" s="19">
        <v>0</v>
      </c>
      <c r="M85" s="19">
        <v>0</v>
      </c>
      <c r="N85" s="19">
        <v>0</v>
      </c>
      <c r="O85" s="27">
        <v>0</v>
      </c>
      <c r="P85" s="21">
        <v>0</v>
      </c>
      <c r="Q85" s="19">
        <v>0</v>
      </c>
      <c r="R85" s="19">
        <v>0</v>
      </c>
      <c r="S85" s="27">
        <v>0</v>
      </c>
      <c r="T85" s="19">
        <v>0</v>
      </c>
      <c r="U85" s="19">
        <v>0</v>
      </c>
      <c r="V85" s="19">
        <v>0</v>
      </c>
      <c r="W85" s="27">
        <v>0</v>
      </c>
      <c r="X85" s="21">
        <v>0</v>
      </c>
      <c r="Y85" s="19">
        <v>0</v>
      </c>
      <c r="Z85" s="19">
        <v>0</v>
      </c>
      <c r="AA85" s="27">
        <v>0</v>
      </c>
      <c r="AB85" s="19">
        <v>0</v>
      </c>
      <c r="AC85" s="19">
        <v>0</v>
      </c>
      <c r="AD85" s="19">
        <v>0</v>
      </c>
      <c r="AE85" s="27">
        <v>0</v>
      </c>
      <c r="AF85" s="21">
        <v>0</v>
      </c>
      <c r="AG85" s="19">
        <v>0</v>
      </c>
      <c r="AH85" s="19">
        <v>0</v>
      </c>
      <c r="AI85" s="27">
        <v>1</v>
      </c>
      <c r="AJ85" s="19">
        <v>0</v>
      </c>
      <c r="AK85" s="19">
        <v>0</v>
      </c>
      <c r="AL85" s="19">
        <v>0</v>
      </c>
      <c r="AM85" s="27">
        <v>0</v>
      </c>
      <c r="AN85" s="21">
        <v>0</v>
      </c>
      <c r="AO85" s="19">
        <v>0</v>
      </c>
      <c r="AP85" s="19">
        <v>0</v>
      </c>
      <c r="AQ85" s="27">
        <v>0</v>
      </c>
      <c r="AR85" s="19">
        <v>0</v>
      </c>
      <c r="AS85" s="19">
        <v>0</v>
      </c>
      <c r="AT85" s="19">
        <v>0</v>
      </c>
      <c r="AU85" s="27">
        <v>1</v>
      </c>
      <c r="AV85" s="21">
        <v>0</v>
      </c>
      <c r="AW85" s="19">
        <v>0</v>
      </c>
      <c r="AX85" s="19">
        <v>0</v>
      </c>
      <c r="AY85" s="27">
        <v>0</v>
      </c>
      <c r="AZ85" s="21">
        <v>0</v>
      </c>
      <c r="BA85" s="19">
        <v>0</v>
      </c>
      <c r="BB85" s="19">
        <v>0</v>
      </c>
      <c r="BC85" s="27">
        <v>0</v>
      </c>
      <c r="BD85" s="19">
        <f t="shared" si="252"/>
        <v>0</v>
      </c>
      <c r="BE85" s="19">
        <f t="shared" si="253"/>
        <v>0</v>
      </c>
      <c r="BF85" s="19">
        <f t="shared" si="254"/>
        <v>0</v>
      </c>
      <c r="BG85" s="27">
        <f t="shared" si="255"/>
        <v>1</v>
      </c>
      <c r="BH85" s="19">
        <f t="shared" si="256"/>
        <v>0</v>
      </c>
      <c r="BI85" s="19">
        <f t="shared" si="257"/>
        <v>0</v>
      </c>
      <c r="BJ85" s="19">
        <f t="shared" si="258"/>
        <v>0</v>
      </c>
      <c r="BK85" s="27">
        <f t="shared" si="259"/>
        <v>1</v>
      </c>
      <c r="BL85" s="12" t="s">
        <v>324</v>
      </c>
    </row>
    <row r="86" spans="1:64" s="17" customFormat="1" ht="31.5" customHeight="1" x14ac:dyDescent="0.25">
      <c r="A86" s="73" t="s">
        <v>208</v>
      </c>
      <c r="B86" s="58" t="s">
        <v>209</v>
      </c>
      <c r="C86" s="13" t="s">
        <v>210</v>
      </c>
      <c r="D86" s="19">
        <f t="shared" si="244"/>
        <v>0</v>
      </c>
      <c r="E86" s="19">
        <f t="shared" si="245"/>
        <v>0</v>
      </c>
      <c r="F86" s="19">
        <f t="shared" si="246"/>
        <v>0</v>
      </c>
      <c r="G86" s="27">
        <f t="shared" si="247"/>
        <v>1</v>
      </c>
      <c r="H86" s="21">
        <f t="shared" si="248"/>
        <v>0</v>
      </c>
      <c r="I86" s="19">
        <f t="shared" si="249"/>
        <v>0</v>
      </c>
      <c r="J86" s="19">
        <f t="shared" si="250"/>
        <v>0</v>
      </c>
      <c r="K86" s="27">
        <f t="shared" si="251"/>
        <v>1</v>
      </c>
      <c r="L86" s="19">
        <v>0</v>
      </c>
      <c r="M86" s="19">
        <v>0</v>
      </c>
      <c r="N86" s="19">
        <v>0</v>
      </c>
      <c r="O86" s="27">
        <v>0</v>
      </c>
      <c r="P86" s="21">
        <v>0</v>
      </c>
      <c r="Q86" s="19">
        <v>0</v>
      </c>
      <c r="R86" s="19">
        <v>0</v>
      </c>
      <c r="S86" s="27">
        <v>0</v>
      </c>
      <c r="T86" s="19">
        <v>0</v>
      </c>
      <c r="U86" s="19">
        <v>0</v>
      </c>
      <c r="V86" s="19">
        <v>0</v>
      </c>
      <c r="W86" s="27">
        <v>0</v>
      </c>
      <c r="X86" s="21">
        <v>0</v>
      </c>
      <c r="Y86" s="19">
        <v>0</v>
      </c>
      <c r="Z86" s="19">
        <v>0</v>
      </c>
      <c r="AA86" s="27">
        <v>0</v>
      </c>
      <c r="AB86" s="19">
        <v>0</v>
      </c>
      <c r="AC86" s="19">
        <v>0</v>
      </c>
      <c r="AD86" s="19">
        <v>0</v>
      </c>
      <c r="AE86" s="27">
        <v>1</v>
      </c>
      <c r="AF86" s="21">
        <v>0</v>
      </c>
      <c r="AG86" s="19">
        <v>0</v>
      </c>
      <c r="AH86" s="19">
        <v>0</v>
      </c>
      <c r="AI86" s="27">
        <v>0</v>
      </c>
      <c r="AJ86" s="19">
        <v>0</v>
      </c>
      <c r="AK86" s="19">
        <v>0</v>
      </c>
      <c r="AL86" s="19">
        <v>0</v>
      </c>
      <c r="AM86" s="27">
        <v>0</v>
      </c>
      <c r="AN86" s="21">
        <v>0</v>
      </c>
      <c r="AO86" s="19">
        <v>0</v>
      </c>
      <c r="AP86" s="19">
        <v>0</v>
      </c>
      <c r="AQ86" s="27">
        <v>0</v>
      </c>
      <c r="AR86" s="19">
        <v>0</v>
      </c>
      <c r="AS86" s="19">
        <v>0</v>
      </c>
      <c r="AT86" s="19">
        <v>0</v>
      </c>
      <c r="AU86" s="27">
        <v>0</v>
      </c>
      <c r="AV86" s="21">
        <v>0</v>
      </c>
      <c r="AW86" s="19">
        <v>0</v>
      </c>
      <c r="AX86" s="19">
        <v>0</v>
      </c>
      <c r="AY86" s="27">
        <v>1</v>
      </c>
      <c r="AZ86" s="21">
        <v>0</v>
      </c>
      <c r="BA86" s="19">
        <v>0</v>
      </c>
      <c r="BB86" s="19">
        <v>0</v>
      </c>
      <c r="BC86" s="27">
        <v>0</v>
      </c>
      <c r="BD86" s="19">
        <f t="shared" si="252"/>
        <v>0</v>
      </c>
      <c r="BE86" s="19">
        <f t="shared" si="253"/>
        <v>0</v>
      </c>
      <c r="BF86" s="19">
        <f t="shared" si="254"/>
        <v>0</v>
      </c>
      <c r="BG86" s="27">
        <f t="shared" si="255"/>
        <v>1</v>
      </c>
      <c r="BH86" s="19">
        <f t="shared" si="256"/>
        <v>0</v>
      </c>
      <c r="BI86" s="19">
        <f t="shared" si="257"/>
        <v>0</v>
      </c>
      <c r="BJ86" s="19">
        <f t="shared" si="258"/>
        <v>0</v>
      </c>
      <c r="BK86" s="27">
        <f t="shared" si="259"/>
        <v>1</v>
      </c>
      <c r="BL86" s="12" t="s">
        <v>325</v>
      </c>
    </row>
    <row r="87" spans="1:64" s="17" customFormat="1" ht="31.5" x14ac:dyDescent="0.25">
      <c r="A87" s="73" t="s">
        <v>211</v>
      </c>
      <c r="B87" s="58" t="s">
        <v>212</v>
      </c>
      <c r="C87" s="13" t="s">
        <v>213</v>
      </c>
      <c r="D87" s="19">
        <f t="shared" si="244"/>
        <v>0</v>
      </c>
      <c r="E87" s="19">
        <f t="shared" si="245"/>
        <v>0</v>
      </c>
      <c r="F87" s="19">
        <f t="shared" si="246"/>
        <v>0</v>
      </c>
      <c r="G87" s="27">
        <f t="shared" si="247"/>
        <v>0</v>
      </c>
      <c r="H87" s="21">
        <f t="shared" si="248"/>
        <v>0</v>
      </c>
      <c r="I87" s="19">
        <f t="shared" si="249"/>
        <v>0</v>
      </c>
      <c r="J87" s="19">
        <f t="shared" si="250"/>
        <v>0</v>
      </c>
      <c r="K87" s="27">
        <f t="shared" si="251"/>
        <v>1</v>
      </c>
      <c r="L87" s="19">
        <v>0</v>
      </c>
      <c r="M87" s="19">
        <v>0</v>
      </c>
      <c r="N87" s="19">
        <v>0</v>
      </c>
      <c r="O87" s="27">
        <v>0</v>
      </c>
      <c r="P87" s="21">
        <v>0</v>
      </c>
      <c r="Q87" s="19">
        <v>0</v>
      </c>
      <c r="R87" s="19">
        <v>0</v>
      </c>
      <c r="S87" s="27">
        <v>0</v>
      </c>
      <c r="T87" s="19">
        <v>0</v>
      </c>
      <c r="U87" s="19">
        <v>0</v>
      </c>
      <c r="V87" s="19">
        <v>0</v>
      </c>
      <c r="W87" s="27">
        <v>0</v>
      </c>
      <c r="X87" s="21">
        <v>0</v>
      </c>
      <c r="Y87" s="19">
        <v>0</v>
      </c>
      <c r="Z87" s="19">
        <v>0</v>
      </c>
      <c r="AA87" s="27">
        <v>0</v>
      </c>
      <c r="AB87" s="19">
        <v>0</v>
      </c>
      <c r="AC87" s="19">
        <v>0</v>
      </c>
      <c r="AD87" s="19">
        <v>0</v>
      </c>
      <c r="AE87" s="27">
        <v>0</v>
      </c>
      <c r="AF87" s="21">
        <v>0</v>
      </c>
      <c r="AG87" s="19">
        <v>0</v>
      </c>
      <c r="AH87" s="19">
        <v>0</v>
      </c>
      <c r="AI87" s="27">
        <v>0</v>
      </c>
      <c r="AJ87" s="19">
        <v>0</v>
      </c>
      <c r="AK87" s="19">
        <v>0</v>
      </c>
      <c r="AL87" s="19">
        <v>0</v>
      </c>
      <c r="AM87" s="27">
        <v>0</v>
      </c>
      <c r="AN87" s="21">
        <v>0</v>
      </c>
      <c r="AO87" s="19">
        <v>0</v>
      </c>
      <c r="AP87" s="19">
        <v>0</v>
      </c>
      <c r="AQ87" s="27">
        <v>0</v>
      </c>
      <c r="AR87" s="19">
        <v>0</v>
      </c>
      <c r="AS87" s="19">
        <v>0</v>
      </c>
      <c r="AT87" s="19">
        <v>0</v>
      </c>
      <c r="AU87" s="27">
        <v>0</v>
      </c>
      <c r="AV87" s="21">
        <v>0</v>
      </c>
      <c r="AW87" s="19">
        <v>0</v>
      </c>
      <c r="AX87" s="19">
        <v>0</v>
      </c>
      <c r="AY87" s="27">
        <v>0</v>
      </c>
      <c r="AZ87" s="21">
        <v>0</v>
      </c>
      <c r="BA87" s="19">
        <v>0</v>
      </c>
      <c r="BB87" s="19">
        <v>0</v>
      </c>
      <c r="BC87" s="27">
        <v>1</v>
      </c>
      <c r="BD87" s="19">
        <f t="shared" si="252"/>
        <v>0</v>
      </c>
      <c r="BE87" s="19">
        <f t="shared" si="253"/>
        <v>0</v>
      </c>
      <c r="BF87" s="19">
        <f t="shared" si="254"/>
        <v>0</v>
      </c>
      <c r="BG87" s="27">
        <f t="shared" si="255"/>
        <v>1</v>
      </c>
      <c r="BH87" s="19">
        <f t="shared" si="256"/>
        <v>0</v>
      </c>
      <c r="BI87" s="19">
        <f t="shared" si="257"/>
        <v>0</v>
      </c>
      <c r="BJ87" s="19">
        <f t="shared" si="258"/>
        <v>0</v>
      </c>
      <c r="BK87" s="27">
        <f t="shared" si="259"/>
        <v>1</v>
      </c>
      <c r="BL87" s="12" t="s">
        <v>298</v>
      </c>
    </row>
    <row r="88" spans="1:64" s="17" customFormat="1" ht="31.5" x14ac:dyDescent="0.25">
      <c r="A88" s="73" t="s">
        <v>214</v>
      </c>
      <c r="B88" s="58" t="s">
        <v>215</v>
      </c>
      <c r="C88" s="13" t="s">
        <v>216</v>
      </c>
      <c r="D88" s="19">
        <f t="shared" si="244"/>
        <v>0</v>
      </c>
      <c r="E88" s="19">
        <f t="shared" si="245"/>
        <v>0</v>
      </c>
      <c r="F88" s="19">
        <f t="shared" si="246"/>
        <v>0</v>
      </c>
      <c r="G88" s="27">
        <f t="shared" si="247"/>
        <v>1</v>
      </c>
      <c r="H88" s="21">
        <f t="shared" si="248"/>
        <v>0</v>
      </c>
      <c r="I88" s="19">
        <f t="shared" si="249"/>
        <v>0</v>
      </c>
      <c r="J88" s="19">
        <f t="shared" si="250"/>
        <v>0</v>
      </c>
      <c r="K88" s="27">
        <f t="shared" si="251"/>
        <v>1</v>
      </c>
      <c r="L88" s="19">
        <v>0</v>
      </c>
      <c r="M88" s="19">
        <v>0</v>
      </c>
      <c r="N88" s="19">
        <v>0</v>
      </c>
      <c r="O88" s="27">
        <v>0</v>
      </c>
      <c r="P88" s="21">
        <v>0</v>
      </c>
      <c r="Q88" s="19">
        <v>0</v>
      </c>
      <c r="R88" s="19">
        <v>0</v>
      </c>
      <c r="S88" s="27">
        <v>0</v>
      </c>
      <c r="T88" s="19">
        <v>0</v>
      </c>
      <c r="U88" s="19">
        <v>0</v>
      </c>
      <c r="V88" s="19">
        <v>0</v>
      </c>
      <c r="W88" s="27">
        <v>0</v>
      </c>
      <c r="X88" s="21">
        <v>0</v>
      </c>
      <c r="Y88" s="19">
        <v>0</v>
      </c>
      <c r="Z88" s="19">
        <v>0</v>
      </c>
      <c r="AA88" s="27">
        <v>0</v>
      </c>
      <c r="AB88" s="19">
        <v>0</v>
      </c>
      <c r="AC88" s="19">
        <v>0</v>
      </c>
      <c r="AD88" s="19">
        <v>0</v>
      </c>
      <c r="AE88" s="27">
        <v>0</v>
      </c>
      <c r="AF88" s="21">
        <v>0</v>
      </c>
      <c r="AG88" s="19">
        <v>0</v>
      </c>
      <c r="AH88" s="19">
        <v>0</v>
      </c>
      <c r="AI88" s="27">
        <v>0</v>
      </c>
      <c r="AJ88" s="19">
        <v>0</v>
      </c>
      <c r="AK88" s="19">
        <v>0</v>
      </c>
      <c r="AL88" s="19">
        <v>0</v>
      </c>
      <c r="AM88" s="27">
        <v>1</v>
      </c>
      <c r="AN88" s="21">
        <v>0</v>
      </c>
      <c r="AO88" s="19">
        <v>0</v>
      </c>
      <c r="AP88" s="19">
        <v>0</v>
      </c>
      <c r="AQ88" s="27">
        <v>1</v>
      </c>
      <c r="AR88" s="19">
        <v>0</v>
      </c>
      <c r="AS88" s="19">
        <v>0</v>
      </c>
      <c r="AT88" s="19">
        <v>0</v>
      </c>
      <c r="AU88" s="27">
        <v>0</v>
      </c>
      <c r="AV88" s="21">
        <v>0</v>
      </c>
      <c r="AW88" s="19">
        <v>0</v>
      </c>
      <c r="AX88" s="19">
        <v>0</v>
      </c>
      <c r="AY88" s="27">
        <v>0</v>
      </c>
      <c r="AZ88" s="21">
        <v>0</v>
      </c>
      <c r="BA88" s="19">
        <v>0</v>
      </c>
      <c r="BB88" s="19">
        <v>0</v>
      </c>
      <c r="BC88" s="27">
        <v>0</v>
      </c>
      <c r="BD88" s="19">
        <f t="shared" si="252"/>
        <v>0</v>
      </c>
      <c r="BE88" s="19">
        <f t="shared" si="253"/>
        <v>0</v>
      </c>
      <c r="BF88" s="19">
        <f t="shared" si="254"/>
        <v>0</v>
      </c>
      <c r="BG88" s="27">
        <f t="shared" si="255"/>
        <v>1</v>
      </c>
      <c r="BH88" s="19">
        <f t="shared" si="256"/>
        <v>0</v>
      </c>
      <c r="BI88" s="19">
        <f t="shared" si="257"/>
        <v>0</v>
      </c>
      <c r="BJ88" s="19">
        <f t="shared" si="258"/>
        <v>0</v>
      </c>
      <c r="BK88" s="27">
        <f t="shared" si="259"/>
        <v>1</v>
      </c>
      <c r="BL88" s="12" t="s">
        <v>275</v>
      </c>
    </row>
    <row r="89" spans="1:64" s="17" customFormat="1" ht="15.75" customHeight="1" x14ac:dyDescent="0.25">
      <c r="A89" s="75" t="s">
        <v>217</v>
      </c>
      <c r="B89" s="18" t="s">
        <v>218</v>
      </c>
      <c r="C89" s="16" t="s">
        <v>117</v>
      </c>
      <c r="D89" s="15">
        <f t="shared" ref="D89:Q89" si="260">SUM(D90:D94)</f>
        <v>0</v>
      </c>
      <c r="E89" s="15">
        <f t="shared" si="260"/>
        <v>0</v>
      </c>
      <c r="F89" s="15">
        <f t="shared" si="260"/>
        <v>0</v>
      </c>
      <c r="G89" s="64">
        <f t="shared" si="260"/>
        <v>5</v>
      </c>
      <c r="H89" s="15">
        <f t="shared" si="260"/>
        <v>0</v>
      </c>
      <c r="I89" s="15">
        <f t="shared" si="260"/>
        <v>0</v>
      </c>
      <c r="J89" s="15">
        <f t="shared" si="260"/>
        <v>0</v>
      </c>
      <c r="K89" s="64">
        <f t="shared" si="260"/>
        <v>5</v>
      </c>
      <c r="L89" s="15">
        <f t="shared" si="260"/>
        <v>0</v>
      </c>
      <c r="M89" s="15">
        <f t="shared" si="260"/>
        <v>0</v>
      </c>
      <c r="N89" s="83">
        <f t="shared" si="260"/>
        <v>0</v>
      </c>
      <c r="O89" s="87">
        <f t="shared" si="260"/>
        <v>1</v>
      </c>
      <c r="P89" s="15">
        <f t="shared" si="260"/>
        <v>0</v>
      </c>
      <c r="Q89" s="15">
        <f t="shared" si="260"/>
        <v>0</v>
      </c>
      <c r="R89" s="15">
        <f t="shared" ref="R89:S89" si="261">SUM(R90:R94)</f>
        <v>0</v>
      </c>
      <c r="S89" s="66">
        <f t="shared" si="261"/>
        <v>1</v>
      </c>
      <c r="T89" s="15">
        <f>SUM(T90:T94)</f>
        <v>0</v>
      </c>
      <c r="U89" s="15">
        <f>SUM(U90:U94)</f>
        <v>0</v>
      </c>
      <c r="V89" s="15">
        <v>0</v>
      </c>
      <c r="W89" s="64">
        <v>1</v>
      </c>
      <c r="X89" s="15">
        <f>SUM(X90:X94)</f>
        <v>0</v>
      </c>
      <c r="Y89" s="15">
        <f>SUM(Y90:Y94)</f>
        <v>0</v>
      </c>
      <c r="Z89" s="15">
        <f t="shared" ref="Z89:AA89" si="262">SUM(Z90:Z94)</f>
        <v>0</v>
      </c>
      <c r="AA89" s="66">
        <f t="shared" si="262"/>
        <v>1</v>
      </c>
      <c r="AB89" s="15">
        <f t="shared" ref="AB89:AG89" si="263">SUM(AB90:AB94)</f>
        <v>0</v>
      </c>
      <c r="AC89" s="15">
        <f t="shared" si="263"/>
        <v>0</v>
      </c>
      <c r="AD89" s="83">
        <f t="shared" si="263"/>
        <v>0</v>
      </c>
      <c r="AE89" s="87">
        <f t="shared" si="263"/>
        <v>1</v>
      </c>
      <c r="AF89" s="15">
        <f t="shared" si="263"/>
        <v>0</v>
      </c>
      <c r="AG89" s="15">
        <f t="shared" si="263"/>
        <v>0</v>
      </c>
      <c r="AH89" s="15">
        <f t="shared" ref="AH89:AI89" si="264">SUM(AH90:AH94)</f>
        <v>0</v>
      </c>
      <c r="AI89" s="66">
        <f t="shared" si="264"/>
        <v>1</v>
      </c>
      <c r="AJ89" s="15">
        <f t="shared" ref="AJ89:AO89" si="265">SUM(AJ90:AJ94)</f>
        <v>0</v>
      </c>
      <c r="AK89" s="15">
        <f t="shared" si="265"/>
        <v>0</v>
      </c>
      <c r="AL89" s="83">
        <f t="shared" si="265"/>
        <v>0</v>
      </c>
      <c r="AM89" s="87">
        <f t="shared" si="265"/>
        <v>2</v>
      </c>
      <c r="AN89" s="15">
        <f t="shared" si="265"/>
        <v>0</v>
      </c>
      <c r="AO89" s="15">
        <f t="shared" si="265"/>
        <v>0</v>
      </c>
      <c r="AP89" s="15">
        <f t="shared" ref="AP89:AQ89" si="266">SUM(AP90:AP94)</f>
        <v>0</v>
      </c>
      <c r="AQ89" s="66">
        <f t="shared" si="266"/>
        <v>2</v>
      </c>
      <c r="AR89" s="15">
        <f t="shared" ref="AR89:AW89" si="267">SUM(AR90:AR94)</f>
        <v>0</v>
      </c>
      <c r="AS89" s="15">
        <f t="shared" si="267"/>
        <v>0</v>
      </c>
      <c r="AT89" s="83">
        <f t="shared" si="267"/>
        <v>0</v>
      </c>
      <c r="AU89" s="87">
        <f t="shared" si="267"/>
        <v>0</v>
      </c>
      <c r="AV89" s="15">
        <f t="shared" si="267"/>
        <v>0</v>
      </c>
      <c r="AW89" s="15">
        <f t="shared" si="267"/>
        <v>0</v>
      </c>
      <c r="AX89" s="15">
        <f t="shared" ref="AX89:AY89" si="268">SUM(AX90:AX94)</f>
        <v>0</v>
      </c>
      <c r="AY89" s="66">
        <f t="shared" si="268"/>
        <v>0</v>
      </c>
      <c r="AZ89" s="15">
        <f>SUM(AZ90:AZ94)</f>
        <v>0</v>
      </c>
      <c r="BA89" s="15">
        <f>SUM(BA90:BA94)</f>
        <v>0</v>
      </c>
      <c r="BB89" s="15">
        <f t="shared" ref="BB89:BC89" si="269">SUM(BB90:BB94)</f>
        <v>0</v>
      </c>
      <c r="BC89" s="66">
        <f t="shared" si="269"/>
        <v>0</v>
      </c>
      <c r="BD89" s="15">
        <f t="shared" ref="BD89:BK89" si="270">SUM(BD90:BD94)</f>
        <v>0</v>
      </c>
      <c r="BE89" s="15">
        <f t="shared" si="270"/>
        <v>0</v>
      </c>
      <c r="BF89" s="15">
        <f t="shared" si="270"/>
        <v>0</v>
      </c>
      <c r="BG89" s="64">
        <f t="shared" si="270"/>
        <v>4</v>
      </c>
      <c r="BH89" s="15">
        <f t="shared" si="270"/>
        <v>0</v>
      </c>
      <c r="BI89" s="15">
        <f t="shared" si="270"/>
        <v>0</v>
      </c>
      <c r="BJ89" s="15">
        <f t="shared" si="270"/>
        <v>0</v>
      </c>
      <c r="BK89" s="64">
        <f t="shared" si="270"/>
        <v>4</v>
      </c>
      <c r="BL89" s="15" t="s">
        <v>67</v>
      </c>
    </row>
    <row r="90" spans="1:64" s="17" customFormat="1" ht="63" x14ac:dyDescent="0.25">
      <c r="A90" s="72" t="s">
        <v>219</v>
      </c>
      <c r="B90" s="32" t="s">
        <v>223</v>
      </c>
      <c r="C90" s="59" t="s">
        <v>224</v>
      </c>
      <c r="D90" s="19">
        <f t="shared" ref="D90:D94" si="271">L90+T90+AB90+AJ90+AR90</f>
        <v>0</v>
      </c>
      <c r="E90" s="19">
        <f t="shared" ref="E90:E94" si="272">M90+U90+AC90+AK90+AS90</f>
        <v>0</v>
      </c>
      <c r="F90" s="19">
        <f t="shared" ref="F90:F94" si="273">N90+V90+AD90+AL90+AT90</f>
        <v>0</v>
      </c>
      <c r="G90" s="27">
        <f t="shared" ref="G90:G94" si="274">O90+W90+AE90+AM90+AU90</f>
        <v>1</v>
      </c>
      <c r="H90" s="21">
        <f t="shared" ref="H90:H94" si="275">P90+X90+AF90+AN90+AV90+AZ90</f>
        <v>0</v>
      </c>
      <c r="I90" s="19">
        <f t="shared" ref="I90:I94" si="276">Q90+Y90+AG90+AO90+AW90+BA90</f>
        <v>0</v>
      </c>
      <c r="J90" s="19">
        <f t="shared" ref="J90:J94" si="277">R90+Z90+AH90+AP90+AX90+BB90</f>
        <v>0</v>
      </c>
      <c r="K90" s="27">
        <f t="shared" ref="K90:K94" si="278">S90+AA90+AI90+AQ90+AY90+BC90</f>
        <v>1</v>
      </c>
      <c r="L90" s="19">
        <v>0</v>
      </c>
      <c r="M90" s="19">
        <v>0</v>
      </c>
      <c r="N90" s="19">
        <v>0</v>
      </c>
      <c r="O90" s="27">
        <v>1</v>
      </c>
      <c r="P90" s="21">
        <v>0</v>
      </c>
      <c r="Q90" s="19">
        <v>0</v>
      </c>
      <c r="R90" s="19">
        <v>0</v>
      </c>
      <c r="S90" s="27">
        <v>0</v>
      </c>
      <c r="T90" s="19">
        <v>0</v>
      </c>
      <c r="U90" s="19">
        <v>0</v>
      </c>
      <c r="V90" s="19">
        <v>0</v>
      </c>
      <c r="W90" s="27">
        <v>0</v>
      </c>
      <c r="X90" s="21">
        <v>0</v>
      </c>
      <c r="Y90" s="19">
        <v>0</v>
      </c>
      <c r="Z90" s="19">
        <v>0</v>
      </c>
      <c r="AA90" s="27">
        <v>1</v>
      </c>
      <c r="AB90" s="19">
        <v>0</v>
      </c>
      <c r="AC90" s="19">
        <v>0</v>
      </c>
      <c r="AD90" s="19">
        <v>0</v>
      </c>
      <c r="AE90" s="27">
        <v>0</v>
      </c>
      <c r="AF90" s="21">
        <v>0</v>
      </c>
      <c r="AG90" s="19">
        <v>0</v>
      </c>
      <c r="AH90" s="19">
        <v>0</v>
      </c>
      <c r="AI90" s="27">
        <v>0</v>
      </c>
      <c r="AJ90" s="19">
        <v>0</v>
      </c>
      <c r="AK90" s="19">
        <v>0</v>
      </c>
      <c r="AL90" s="19">
        <v>0</v>
      </c>
      <c r="AM90" s="27">
        <v>0</v>
      </c>
      <c r="AN90" s="21">
        <v>0</v>
      </c>
      <c r="AO90" s="19">
        <v>0</v>
      </c>
      <c r="AP90" s="19">
        <v>0</v>
      </c>
      <c r="AQ90" s="27">
        <v>0</v>
      </c>
      <c r="AR90" s="19">
        <v>0</v>
      </c>
      <c r="AS90" s="19">
        <v>0</v>
      </c>
      <c r="AT90" s="19">
        <v>0</v>
      </c>
      <c r="AU90" s="27">
        <v>0</v>
      </c>
      <c r="AV90" s="21">
        <v>0</v>
      </c>
      <c r="AW90" s="19">
        <v>0</v>
      </c>
      <c r="AX90" s="19">
        <v>0</v>
      </c>
      <c r="AY90" s="27">
        <v>0</v>
      </c>
      <c r="AZ90" s="21">
        <v>0</v>
      </c>
      <c r="BA90" s="19">
        <v>0</v>
      </c>
      <c r="BB90" s="19">
        <v>0</v>
      </c>
      <c r="BC90" s="27">
        <v>0</v>
      </c>
      <c r="BD90" s="19">
        <f t="shared" si="252"/>
        <v>0</v>
      </c>
      <c r="BE90" s="19">
        <f t="shared" si="253"/>
        <v>0</v>
      </c>
      <c r="BF90" s="19">
        <f t="shared" si="254"/>
        <v>0</v>
      </c>
      <c r="BG90" s="27">
        <f t="shared" si="255"/>
        <v>0</v>
      </c>
      <c r="BH90" s="19">
        <f t="shared" si="256"/>
        <v>0</v>
      </c>
      <c r="BI90" s="19">
        <f t="shared" si="257"/>
        <v>0</v>
      </c>
      <c r="BJ90" s="19">
        <f t="shared" si="258"/>
        <v>0</v>
      </c>
      <c r="BK90" s="27">
        <f t="shared" si="259"/>
        <v>1</v>
      </c>
      <c r="BL90" s="12" t="s">
        <v>326</v>
      </c>
    </row>
    <row r="91" spans="1:64" s="17" customFormat="1" ht="73.5" customHeight="1" x14ac:dyDescent="0.25">
      <c r="A91" s="72" t="s">
        <v>220</v>
      </c>
      <c r="B91" s="32" t="s">
        <v>226</v>
      </c>
      <c r="C91" s="59" t="s">
        <v>227</v>
      </c>
      <c r="D91" s="19">
        <f t="shared" si="271"/>
        <v>0</v>
      </c>
      <c r="E91" s="19">
        <f t="shared" si="272"/>
        <v>0</v>
      </c>
      <c r="F91" s="19">
        <f t="shared" si="273"/>
        <v>0</v>
      </c>
      <c r="G91" s="27">
        <f t="shared" si="274"/>
        <v>1</v>
      </c>
      <c r="H91" s="21">
        <f t="shared" si="275"/>
        <v>0</v>
      </c>
      <c r="I91" s="19">
        <f t="shared" si="276"/>
        <v>0</v>
      </c>
      <c r="J91" s="19">
        <f t="shared" si="277"/>
        <v>0</v>
      </c>
      <c r="K91" s="27">
        <f t="shared" si="278"/>
        <v>1</v>
      </c>
      <c r="L91" s="19">
        <v>0</v>
      </c>
      <c r="M91" s="19">
        <v>0</v>
      </c>
      <c r="N91" s="19">
        <v>0</v>
      </c>
      <c r="O91" s="27">
        <v>0</v>
      </c>
      <c r="P91" s="21">
        <v>0</v>
      </c>
      <c r="Q91" s="19">
        <v>0</v>
      </c>
      <c r="R91" s="19">
        <v>0</v>
      </c>
      <c r="S91" s="27">
        <v>1</v>
      </c>
      <c r="T91" s="19">
        <v>0</v>
      </c>
      <c r="U91" s="19">
        <v>0</v>
      </c>
      <c r="V91" s="19">
        <v>0</v>
      </c>
      <c r="W91" s="27">
        <v>1</v>
      </c>
      <c r="X91" s="21">
        <v>0</v>
      </c>
      <c r="Y91" s="19">
        <v>0</v>
      </c>
      <c r="Z91" s="19">
        <v>0</v>
      </c>
      <c r="AA91" s="27">
        <v>0</v>
      </c>
      <c r="AB91" s="19">
        <v>0</v>
      </c>
      <c r="AC91" s="19">
        <v>0</v>
      </c>
      <c r="AD91" s="19">
        <v>0</v>
      </c>
      <c r="AE91" s="27">
        <v>0</v>
      </c>
      <c r="AF91" s="21">
        <v>0</v>
      </c>
      <c r="AG91" s="19">
        <v>0</v>
      </c>
      <c r="AH91" s="19">
        <v>0</v>
      </c>
      <c r="AI91" s="27">
        <v>0</v>
      </c>
      <c r="AJ91" s="19">
        <v>0</v>
      </c>
      <c r="AK91" s="19">
        <v>0</v>
      </c>
      <c r="AL91" s="19">
        <v>0</v>
      </c>
      <c r="AM91" s="27">
        <v>0</v>
      </c>
      <c r="AN91" s="21">
        <v>0</v>
      </c>
      <c r="AO91" s="19">
        <v>0</v>
      </c>
      <c r="AP91" s="19">
        <v>0</v>
      </c>
      <c r="AQ91" s="27">
        <v>0</v>
      </c>
      <c r="AR91" s="19">
        <v>0</v>
      </c>
      <c r="AS91" s="19">
        <v>0</v>
      </c>
      <c r="AT91" s="19">
        <v>0</v>
      </c>
      <c r="AU91" s="27">
        <v>0</v>
      </c>
      <c r="AV91" s="21">
        <v>0</v>
      </c>
      <c r="AW91" s="19">
        <v>0</v>
      </c>
      <c r="AX91" s="19">
        <v>0</v>
      </c>
      <c r="AY91" s="27">
        <v>0</v>
      </c>
      <c r="AZ91" s="21">
        <v>0</v>
      </c>
      <c r="BA91" s="19">
        <v>0</v>
      </c>
      <c r="BB91" s="19">
        <v>0</v>
      </c>
      <c r="BC91" s="27">
        <v>0</v>
      </c>
      <c r="BD91" s="19">
        <f t="shared" si="252"/>
        <v>0</v>
      </c>
      <c r="BE91" s="19">
        <f t="shared" si="253"/>
        <v>0</v>
      </c>
      <c r="BF91" s="19">
        <f t="shared" si="254"/>
        <v>0</v>
      </c>
      <c r="BG91" s="27">
        <f t="shared" si="255"/>
        <v>1</v>
      </c>
      <c r="BH91" s="19">
        <f t="shared" si="256"/>
        <v>0</v>
      </c>
      <c r="BI91" s="19">
        <f t="shared" si="257"/>
        <v>0</v>
      </c>
      <c r="BJ91" s="19">
        <f t="shared" si="258"/>
        <v>0</v>
      </c>
      <c r="BK91" s="27">
        <f t="shared" si="259"/>
        <v>0</v>
      </c>
      <c r="BL91" s="12" t="s">
        <v>327</v>
      </c>
    </row>
    <row r="92" spans="1:64" s="17" customFormat="1" ht="80.25" customHeight="1" x14ac:dyDescent="0.25">
      <c r="A92" s="72" t="s">
        <v>221</v>
      </c>
      <c r="B92" s="32" t="s">
        <v>228</v>
      </c>
      <c r="C92" s="59" t="s">
        <v>229</v>
      </c>
      <c r="D92" s="19">
        <f t="shared" si="271"/>
        <v>0</v>
      </c>
      <c r="E92" s="19">
        <f t="shared" si="272"/>
        <v>0</v>
      </c>
      <c r="F92" s="19">
        <f t="shared" si="273"/>
        <v>0</v>
      </c>
      <c r="G92" s="27">
        <f t="shared" si="274"/>
        <v>1</v>
      </c>
      <c r="H92" s="21">
        <f t="shared" si="275"/>
        <v>0</v>
      </c>
      <c r="I92" s="19">
        <f t="shared" si="276"/>
        <v>0</v>
      </c>
      <c r="J92" s="19">
        <f t="shared" si="277"/>
        <v>0</v>
      </c>
      <c r="K92" s="27">
        <f t="shared" si="278"/>
        <v>1</v>
      </c>
      <c r="L92" s="19">
        <v>0</v>
      </c>
      <c r="M92" s="19">
        <v>0</v>
      </c>
      <c r="N92" s="19">
        <v>0</v>
      </c>
      <c r="O92" s="27">
        <v>0</v>
      </c>
      <c r="P92" s="21">
        <v>0</v>
      </c>
      <c r="Q92" s="19">
        <v>0</v>
      </c>
      <c r="R92" s="19">
        <v>0</v>
      </c>
      <c r="S92" s="27">
        <v>0</v>
      </c>
      <c r="T92" s="19">
        <v>0</v>
      </c>
      <c r="U92" s="19">
        <v>0</v>
      </c>
      <c r="V92" s="19">
        <v>0</v>
      </c>
      <c r="W92" s="27">
        <v>0</v>
      </c>
      <c r="X92" s="21">
        <v>0</v>
      </c>
      <c r="Y92" s="19">
        <v>0</v>
      </c>
      <c r="Z92" s="19">
        <v>0</v>
      </c>
      <c r="AA92" s="27">
        <v>0</v>
      </c>
      <c r="AB92" s="19">
        <v>0</v>
      </c>
      <c r="AC92" s="19">
        <v>0</v>
      </c>
      <c r="AD92" s="19">
        <v>0</v>
      </c>
      <c r="AE92" s="27">
        <v>1</v>
      </c>
      <c r="AF92" s="21">
        <v>0</v>
      </c>
      <c r="AG92" s="19">
        <v>0</v>
      </c>
      <c r="AH92" s="19">
        <v>0</v>
      </c>
      <c r="AI92" s="27">
        <v>1</v>
      </c>
      <c r="AJ92" s="19">
        <v>0</v>
      </c>
      <c r="AK92" s="19">
        <v>0</v>
      </c>
      <c r="AL92" s="19">
        <v>0</v>
      </c>
      <c r="AM92" s="27">
        <v>0</v>
      </c>
      <c r="AN92" s="21">
        <v>0</v>
      </c>
      <c r="AO92" s="19">
        <v>0</v>
      </c>
      <c r="AP92" s="19">
        <v>0</v>
      </c>
      <c r="AQ92" s="27">
        <v>0</v>
      </c>
      <c r="AR92" s="19">
        <v>0</v>
      </c>
      <c r="AS92" s="19">
        <v>0</v>
      </c>
      <c r="AT92" s="19">
        <v>0</v>
      </c>
      <c r="AU92" s="27">
        <v>0</v>
      </c>
      <c r="AV92" s="21">
        <v>0</v>
      </c>
      <c r="AW92" s="19">
        <v>0</v>
      </c>
      <c r="AX92" s="19">
        <v>0</v>
      </c>
      <c r="AY92" s="27">
        <v>0</v>
      </c>
      <c r="AZ92" s="21">
        <v>0</v>
      </c>
      <c r="BA92" s="19">
        <v>0</v>
      </c>
      <c r="BB92" s="19">
        <v>0</v>
      </c>
      <c r="BC92" s="27">
        <v>0</v>
      </c>
      <c r="BD92" s="19">
        <f t="shared" si="252"/>
        <v>0</v>
      </c>
      <c r="BE92" s="19">
        <f t="shared" si="253"/>
        <v>0</v>
      </c>
      <c r="BF92" s="19">
        <f t="shared" si="254"/>
        <v>0</v>
      </c>
      <c r="BG92" s="27">
        <f t="shared" si="255"/>
        <v>1</v>
      </c>
      <c r="BH92" s="19">
        <f t="shared" si="256"/>
        <v>0</v>
      </c>
      <c r="BI92" s="19">
        <f t="shared" si="257"/>
        <v>0</v>
      </c>
      <c r="BJ92" s="19">
        <f t="shared" si="258"/>
        <v>0</v>
      </c>
      <c r="BK92" s="27">
        <f t="shared" si="259"/>
        <v>1</v>
      </c>
      <c r="BL92" s="12" t="s">
        <v>328</v>
      </c>
    </row>
    <row r="93" spans="1:64" s="17" customFormat="1" ht="45" customHeight="1" x14ac:dyDescent="0.25">
      <c r="A93" s="72" t="s">
        <v>222</v>
      </c>
      <c r="B93" s="32" t="s">
        <v>230</v>
      </c>
      <c r="C93" s="59" t="s">
        <v>231</v>
      </c>
      <c r="D93" s="19">
        <f t="shared" si="271"/>
        <v>0</v>
      </c>
      <c r="E93" s="19">
        <f t="shared" si="272"/>
        <v>0</v>
      </c>
      <c r="F93" s="19">
        <f t="shared" si="273"/>
        <v>0</v>
      </c>
      <c r="G93" s="27">
        <f t="shared" si="274"/>
        <v>1</v>
      </c>
      <c r="H93" s="21">
        <f t="shared" si="275"/>
        <v>0</v>
      </c>
      <c r="I93" s="19">
        <f t="shared" si="276"/>
        <v>0</v>
      </c>
      <c r="J93" s="19">
        <f t="shared" si="277"/>
        <v>0</v>
      </c>
      <c r="K93" s="27">
        <f t="shared" si="278"/>
        <v>1</v>
      </c>
      <c r="L93" s="19">
        <v>0</v>
      </c>
      <c r="M93" s="19">
        <v>0</v>
      </c>
      <c r="N93" s="19">
        <v>0</v>
      </c>
      <c r="O93" s="27">
        <v>0</v>
      </c>
      <c r="P93" s="21">
        <v>0</v>
      </c>
      <c r="Q93" s="19">
        <v>0</v>
      </c>
      <c r="R93" s="19">
        <v>0</v>
      </c>
      <c r="S93" s="27">
        <v>0</v>
      </c>
      <c r="T93" s="19">
        <v>0</v>
      </c>
      <c r="U93" s="19">
        <v>0</v>
      </c>
      <c r="V93" s="19">
        <v>0</v>
      </c>
      <c r="W93" s="27">
        <v>0</v>
      </c>
      <c r="X93" s="21">
        <v>0</v>
      </c>
      <c r="Y93" s="19">
        <v>0</v>
      </c>
      <c r="Z93" s="19">
        <v>0</v>
      </c>
      <c r="AA93" s="27">
        <v>0</v>
      </c>
      <c r="AB93" s="19">
        <v>0</v>
      </c>
      <c r="AC93" s="19">
        <v>0</v>
      </c>
      <c r="AD93" s="19">
        <v>0</v>
      </c>
      <c r="AE93" s="27">
        <v>0</v>
      </c>
      <c r="AF93" s="21">
        <v>0</v>
      </c>
      <c r="AG93" s="19">
        <v>0</v>
      </c>
      <c r="AH93" s="19">
        <v>0</v>
      </c>
      <c r="AI93" s="27">
        <v>0</v>
      </c>
      <c r="AJ93" s="19">
        <v>0</v>
      </c>
      <c r="AK93" s="19">
        <v>0</v>
      </c>
      <c r="AL93" s="19">
        <v>0</v>
      </c>
      <c r="AM93" s="27">
        <v>1</v>
      </c>
      <c r="AN93" s="21">
        <v>0</v>
      </c>
      <c r="AO93" s="19">
        <v>0</v>
      </c>
      <c r="AP93" s="19">
        <v>0</v>
      </c>
      <c r="AQ93" s="27">
        <v>1</v>
      </c>
      <c r="AR93" s="19">
        <v>0</v>
      </c>
      <c r="AS93" s="19">
        <v>0</v>
      </c>
      <c r="AT93" s="19">
        <v>0</v>
      </c>
      <c r="AU93" s="27">
        <v>0</v>
      </c>
      <c r="AV93" s="21">
        <v>0</v>
      </c>
      <c r="AW93" s="19">
        <v>0</v>
      </c>
      <c r="AX93" s="19">
        <v>0</v>
      </c>
      <c r="AY93" s="27">
        <v>0</v>
      </c>
      <c r="AZ93" s="21">
        <v>0</v>
      </c>
      <c r="BA93" s="19">
        <v>0</v>
      </c>
      <c r="BB93" s="19">
        <v>0</v>
      </c>
      <c r="BC93" s="27">
        <v>0</v>
      </c>
      <c r="BD93" s="19">
        <f t="shared" si="252"/>
        <v>0</v>
      </c>
      <c r="BE93" s="19">
        <f t="shared" si="253"/>
        <v>0</v>
      </c>
      <c r="BF93" s="19">
        <f t="shared" si="254"/>
        <v>0</v>
      </c>
      <c r="BG93" s="27">
        <f t="shared" si="255"/>
        <v>1</v>
      </c>
      <c r="BH93" s="19">
        <f t="shared" si="256"/>
        <v>0</v>
      </c>
      <c r="BI93" s="19">
        <f t="shared" si="257"/>
        <v>0</v>
      </c>
      <c r="BJ93" s="19">
        <f t="shared" si="258"/>
        <v>0</v>
      </c>
      <c r="BK93" s="27">
        <f t="shared" si="259"/>
        <v>1</v>
      </c>
      <c r="BL93" s="12" t="s">
        <v>328</v>
      </c>
    </row>
    <row r="94" spans="1:64" s="17" customFormat="1" ht="42.75" customHeight="1" x14ac:dyDescent="0.25">
      <c r="A94" s="72" t="s">
        <v>225</v>
      </c>
      <c r="B94" s="32" t="s">
        <v>232</v>
      </c>
      <c r="C94" s="59" t="s">
        <v>233</v>
      </c>
      <c r="D94" s="19">
        <f t="shared" si="271"/>
        <v>0</v>
      </c>
      <c r="E94" s="19">
        <f t="shared" si="272"/>
        <v>0</v>
      </c>
      <c r="F94" s="19">
        <f t="shared" si="273"/>
        <v>0</v>
      </c>
      <c r="G94" s="27">
        <f t="shared" si="274"/>
        <v>1</v>
      </c>
      <c r="H94" s="21">
        <f t="shared" si="275"/>
        <v>0</v>
      </c>
      <c r="I94" s="19">
        <f t="shared" si="276"/>
        <v>0</v>
      </c>
      <c r="J94" s="19">
        <f t="shared" si="277"/>
        <v>0</v>
      </c>
      <c r="K94" s="27">
        <f t="shared" si="278"/>
        <v>1</v>
      </c>
      <c r="L94" s="19">
        <v>0</v>
      </c>
      <c r="M94" s="19">
        <v>0</v>
      </c>
      <c r="N94" s="19">
        <v>0</v>
      </c>
      <c r="O94" s="27">
        <v>0</v>
      </c>
      <c r="P94" s="21">
        <v>0</v>
      </c>
      <c r="Q94" s="19">
        <v>0</v>
      </c>
      <c r="R94" s="19">
        <v>0</v>
      </c>
      <c r="S94" s="27">
        <v>0</v>
      </c>
      <c r="T94" s="19">
        <v>0</v>
      </c>
      <c r="U94" s="19">
        <v>0</v>
      </c>
      <c r="V94" s="19">
        <v>0</v>
      </c>
      <c r="W94" s="27">
        <v>0</v>
      </c>
      <c r="X94" s="21">
        <v>0</v>
      </c>
      <c r="Y94" s="19">
        <v>0</v>
      </c>
      <c r="Z94" s="19">
        <v>0</v>
      </c>
      <c r="AA94" s="27">
        <v>0</v>
      </c>
      <c r="AB94" s="19">
        <v>0</v>
      </c>
      <c r="AC94" s="19">
        <v>0</v>
      </c>
      <c r="AD94" s="19">
        <v>0</v>
      </c>
      <c r="AE94" s="27">
        <v>0</v>
      </c>
      <c r="AF94" s="21">
        <v>0</v>
      </c>
      <c r="AG94" s="19">
        <v>0</v>
      </c>
      <c r="AH94" s="19">
        <v>0</v>
      </c>
      <c r="AI94" s="27">
        <v>0</v>
      </c>
      <c r="AJ94" s="19">
        <v>0</v>
      </c>
      <c r="AK94" s="19">
        <v>0</v>
      </c>
      <c r="AL94" s="19">
        <v>0</v>
      </c>
      <c r="AM94" s="27">
        <v>1</v>
      </c>
      <c r="AN94" s="21">
        <v>0</v>
      </c>
      <c r="AO94" s="19">
        <v>0</v>
      </c>
      <c r="AP94" s="19">
        <v>0</v>
      </c>
      <c r="AQ94" s="27">
        <v>1</v>
      </c>
      <c r="AR94" s="19">
        <v>0</v>
      </c>
      <c r="AS94" s="19">
        <v>0</v>
      </c>
      <c r="AT94" s="19">
        <v>0</v>
      </c>
      <c r="AU94" s="27">
        <v>0</v>
      </c>
      <c r="AV94" s="21">
        <v>0</v>
      </c>
      <c r="AW94" s="19">
        <v>0</v>
      </c>
      <c r="AX94" s="19">
        <v>0</v>
      </c>
      <c r="AY94" s="27">
        <v>0</v>
      </c>
      <c r="AZ94" s="21">
        <v>0</v>
      </c>
      <c r="BA94" s="19">
        <v>0</v>
      </c>
      <c r="BB94" s="19">
        <v>0</v>
      </c>
      <c r="BC94" s="27">
        <v>0</v>
      </c>
      <c r="BD94" s="19">
        <f t="shared" si="252"/>
        <v>0</v>
      </c>
      <c r="BE94" s="19">
        <f t="shared" si="253"/>
        <v>0</v>
      </c>
      <c r="BF94" s="19">
        <f t="shared" si="254"/>
        <v>0</v>
      </c>
      <c r="BG94" s="27">
        <f t="shared" si="255"/>
        <v>1</v>
      </c>
      <c r="BH94" s="19">
        <f t="shared" si="256"/>
        <v>0</v>
      </c>
      <c r="BI94" s="19">
        <f t="shared" si="257"/>
        <v>0</v>
      </c>
      <c r="BJ94" s="19">
        <f t="shared" si="258"/>
        <v>0</v>
      </c>
      <c r="BK94" s="27">
        <f t="shared" si="259"/>
        <v>1</v>
      </c>
      <c r="BL94" s="12" t="s">
        <v>328</v>
      </c>
    </row>
    <row r="95" spans="1:64" s="17" customFormat="1" ht="31.5" customHeight="1" x14ac:dyDescent="0.25">
      <c r="A95" s="75" t="s">
        <v>234</v>
      </c>
      <c r="B95" s="18" t="s">
        <v>235</v>
      </c>
      <c r="C95" s="16" t="s">
        <v>117</v>
      </c>
      <c r="D95" s="14">
        <f>SUM(D96:D102)</f>
        <v>0</v>
      </c>
      <c r="E95" s="14">
        <f t="shared" ref="E95:BK95" si="279">SUM(E96:E102)</f>
        <v>0</v>
      </c>
      <c r="F95" s="14">
        <f t="shared" si="279"/>
        <v>0</v>
      </c>
      <c r="G95" s="26">
        <f t="shared" si="279"/>
        <v>137</v>
      </c>
      <c r="H95" s="20">
        <f t="shared" si="279"/>
        <v>0</v>
      </c>
      <c r="I95" s="14">
        <f t="shared" si="279"/>
        <v>0</v>
      </c>
      <c r="J95" s="14">
        <f t="shared" si="279"/>
        <v>0</v>
      </c>
      <c r="K95" s="26">
        <f t="shared" si="279"/>
        <v>52</v>
      </c>
      <c r="L95" s="14">
        <f t="shared" si="279"/>
        <v>0</v>
      </c>
      <c r="M95" s="14">
        <f t="shared" si="279"/>
        <v>0</v>
      </c>
      <c r="N95" s="14">
        <f t="shared" si="279"/>
        <v>0</v>
      </c>
      <c r="O95" s="26">
        <f t="shared" si="279"/>
        <v>27</v>
      </c>
      <c r="P95" s="20">
        <f t="shared" si="279"/>
        <v>0</v>
      </c>
      <c r="Q95" s="14">
        <f t="shared" si="279"/>
        <v>0</v>
      </c>
      <c r="R95" s="14">
        <f t="shared" si="279"/>
        <v>0</v>
      </c>
      <c r="S95" s="26">
        <f t="shared" si="279"/>
        <v>27</v>
      </c>
      <c r="T95" s="14">
        <f t="shared" si="279"/>
        <v>0</v>
      </c>
      <c r="U95" s="14">
        <f t="shared" si="279"/>
        <v>0</v>
      </c>
      <c r="V95" s="14">
        <f t="shared" si="279"/>
        <v>0</v>
      </c>
      <c r="W95" s="26">
        <f t="shared" si="279"/>
        <v>27</v>
      </c>
      <c r="X95" s="20">
        <f t="shared" si="279"/>
        <v>0</v>
      </c>
      <c r="Y95" s="14">
        <f t="shared" si="279"/>
        <v>0</v>
      </c>
      <c r="Z95" s="14">
        <f t="shared" si="279"/>
        <v>0</v>
      </c>
      <c r="AA95" s="26">
        <f t="shared" si="279"/>
        <v>2</v>
      </c>
      <c r="AB95" s="14">
        <f t="shared" si="279"/>
        <v>0</v>
      </c>
      <c r="AC95" s="14">
        <f t="shared" si="279"/>
        <v>0</v>
      </c>
      <c r="AD95" s="14">
        <f t="shared" si="279"/>
        <v>0</v>
      </c>
      <c r="AE95" s="26">
        <f t="shared" si="279"/>
        <v>22</v>
      </c>
      <c r="AF95" s="20">
        <f t="shared" si="279"/>
        <v>0</v>
      </c>
      <c r="AG95" s="14">
        <f t="shared" si="279"/>
        <v>0</v>
      </c>
      <c r="AH95" s="14">
        <f t="shared" si="279"/>
        <v>0</v>
      </c>
      <c r="AI95" s="26">
        <f t="shared" si="279"/>
        <v>2</v>
      </c>
      <c r="AJ95" s="14">
        <f t="shared" si="279"/>
        <v>0</v>
      </c>
      <c r="AK95" s="14">
        <f t="shared" si="279"/>
        <v>0</v>
      </c>
      <c r="AL95" s="14">
        <f t="shared" si="279"/>
        <v>0</v>
      </c>
      <c r="AM95" s="26">
        <f t="shared" si="279"/>
        <v>22</v>
      </c>
      <c r="AN95" s="20">
        <f t="shared" si="279"/>
        <v>0</v>
      </c>
      <c r="AO95" s="14">
        <f t="shared" si="279"/>
        <v>0</v>
      </c>
      <c r="AP95" s="14">
        <f t="shared" si="279"/>
        <v>0</v>
      </c>
      <c r="AQ95" s="26">
        <f t="shared" si="279"/>
        <v>2</v>
      </c>
      <c r="AR95" s="14">
        <f t="shared" si="279"/>
        <v>0</v>
      </c>
      <c r="AS95" s="14">
        <f t="shared" si="279"/>
        <v>0</v>
      </c>
      <c r="AT95" s="14">
        <f t="shared" si="279"/>
        <v>0</v>
      </c>
      <c r="AU95" s="26">
        <f t="shared" si="279"/>
        <v>0</v>
      </c>
      <c r="AV95" s="20">
        <f t="shared" si="279"/>
        <v>0</v>
      </c>
      <c r="AW95" s="14">
        <f t="shared" si="279"/>
        <v>0</v>
      </c>
      <c r="AX95" s="14">
        <f t="shared" si="279"/>
        <v>0</v>
      </c>
      <c r="AY95" s="26">
        <f t="shared" si="279"/>
        <v>0</v>
      </c>
      <c r="AZ95" s="20">
        <f t="shared" si="279"/>
        <v>0</v>
      </c>
      <c r="BA95" s="14">
        <f t="shared" si="279"/>
        <v>0</v>
      </c>
      <c r="BB95" s="14">
        <f t="shared" si="279"/>
        <v>0</v>
      </c>
      <c r="BC95" s="26">
        <f t="shared" si="279"/>
        <v>0</v>
      </c>
      <c r="BD95" s="14">
        <f t="shared" si="279"/>
        <v>0</v>
      </c>
      <c r="BE95" s="14">
        <f t="shared" si="279"/>
        <v>0</v>
      </c>
      <c r="BF95" s="14">
        <f t="shared" si="279"/>
        <v>0</v>
      </c>
      <c r="BG95" s="26">
        <f t="shared" si="279"/>
        <v>71</v>
      </c>
      <c r="BH95" s="14">
        <f t="shared" si="279"/>
        <v>0</v>
      </c>
      <c r="BI95" s="14">
        <f t="shared" si="279"/>
        <v>0</v>
      </c>
      <c r="BJ95" s="14">
        <f t="shared" si="279"/>
        <v>0</v>
      </c>
      <c r="BK95" s="26">
        <f t="shared" si="279"/>
        <v>6</v>
      </c>
      <c r="BL95" s="15" t="s">
        <v>67</v>
      </c>
    </row>
    <row r="96" spans="1:64" s="17" customFormat="1" ht="31.5" x14ac:dyDescent="0.25">
      <c r="A96" s="73" t="s">
        <v>236</v>
      </c>
      <c r="B96" s="58" t="s">
        <v>303</v>
      </c>
      <c r="C96" s="13" t="s">
        <v>237</v>
      </c>
      <c r="D96" s="19">
        <f t="shared" ref="D96:D101" si="280">L96+T96+AB96+AJ96+AR96</f>
        <v>0</v>
      </c>
      <c r="E96" s="19">
        <f t="shared" ref="E96:E101" si="281">M96+U96+AC96+AK96+AS96</f>
        <v>0</v>
      </c>
      <c r="F96" s="19">
        <f t="shared" ref="F96:F101" si="282">N96+V96+AD96+AL96+AT96</f>
        <v>0</v>
      </c>
      <c r="G96" s="27">
        <v>25</v>
      </c>
      <c r="H96" s="21">
        <f t="shared" ref="H96:H101" si="283">P96+X96+AF96+AN96+AV96+AZ96</f>
        <v>0</v>
      </c>
      <c r="I96" s="19">
        <f t="shared" ref="I96:I101" si="284">Q96+Y96+AG96+AO96+AW96+BA96</f>
        <v>0</v>
      </c>
      <c r="J96" s="19">
        <f t="shared" ref="J96:J101" si="285">R96+Z96+AH96+AP96+AX96+BB96</f>
        <v>0</v>
      </c>
      <c r="K96" s="27">
        <v>2</v>
      </c>
      <c r="L96" s="19">
        <v>0</v>
      </c>
      <c r="M96" s="19">
        <v>0</v>
      </c>
      <c r="N96" s="19">
        <v>0</v>
      </c>
      <c r="O96" s="27">
        <v>5</v>
      </c>
      <c r="P96" s="21">
        <v>0</v>
      </c>
      <c r="Q96" s="19">
        <v>0</v>
      </c>
      <c r="R96" s="19">
        <v>0</v>
      </c>
      <c r="S96" s="27">
        <v>0</v>
      </c>
      <c r="T96" s="19">
        <v>0</v>
      </c>
      <c r="U96" s="19">
        <v>0</v>
      </c>
      <c r="V96" s="19">
        <v>0</v>
      </c>
      <c r="W96" s="27">
        <v>5</v>
      </c>
      <c r="X96" s="21">
        <v>0</v>
      </c>
      <c r="Y96" s="19">
        <v>0</v>
      </c>
      <c r="Z96" s="19">
        <v>0</v>
      </c>
      <c r="AA96" s="27">
        <v>0</v>
      </c>
      <c r="AB96" s="19">
        <v>0</v>
      </c>
      <c r="AC96" s="19">
        <v>0</v>
      </c>
      <c r="AD96" s="19">
        <v>0</v>
      </c>
      <c r="AE96" s="27">
        <v>4</v>
      </c>
      <c r="AF96" s="21">
        <v>0</v>
      </c>
      <c r="AG96" s="19">
        <v>0</v>
      </c>
      <c r="AH96" s="19">
        <v>0</v>
      </c>
      <c r="AI96" s="27">
        <v>0</v>
      </c>
      <c r="AJ96" s="19">
        <v>0</v>
      </c>
      <c r="AK96" s="19">
        <v>0</v>
      </c>
      <c r="AL96" s="19">
        <v>0</v>
      </c>
      <c r="AM96" s="27">
        <v>4</v>
      </c>
      <c r="AN96" s="21">
        <v>0</v>
      </c>
      <c r="AO96" s="19">
        <v>0</v>
      </c>
      <c r="AP96" s="19">
        <v>0</v>
      </c>
      <c r="AQ96" s="27">
        <v>0</v>
      </c>
      <c r="AR96" s="19">
        <v>0</v>
      </c>
      <c r="AS96" s="19">
        <v>0</v>
      </c>
      <c r="AT96" s="19">
        <v>0</v>
      </c>
      <c r="AU96" s="27">
        <v>0</v>
      </c>
      <c r="AV96" s="21">
        <v>0</v>
      </c>
      <c r="AW96" s="19">
        <v>0</v>
      </c>
      <c r="AX96" s="19">
        <v>0</v>
      </c>
      <c r="AY96" s="27">
        <v>0</v>
      </c>
      <c r="AZ96" s="21">
        <v>0</v>
      </c>
      <c r="BA96" s="19">
        <v>0</v>
      </c>
      <c r="BB96" s="19">
        <v>0</v>
      </c>
      <c r="BC96" s="27">
        <v>0</v>
      </c>
      <c r="BD96" s="19">
        <f t="shared" si="252"/>
        <v>0</v>
      </c>
      <c r="BE96" s="19">
        <f t="shared" si="253"/>
        <v>0</v>
      </c>
      <c r="BF96" s="19">
        <f t="shared" si="254"/>
        <v>0</v>
      </c>
      <c r="BG96" s="27">
        <f t="shared" si="255"/>
        <v>13</v>
      </c>
      <c r="BH96" s="19">
        <f t="shared" si="256"/>
        <v>0</v>
      </c>
      <c r="BI96" s="19">
        <f t="shared" si="257"/>
        <v>0</v>
      </c>
      <c r="BJ96" s="19">
        <f t="shared" si="258"/>
        <v>0</v>
      </c>
      <c r="BK96" s="27">
        <f t="shared" si="259"/>
        <v>0</v>
      </c>
      <c r="BL96" s="12" t="s">
        <v>329</v>
      </c>
    </row>
    <row r="97" spans="1:64" s="17" customFormat="1" ht="78.75" x14ac:dyDescent="0.25">
      <c r="A97" s="73" t="s">
        <v>238</v>
      </c>
      <c r="B97" s="58" t="s">
        <v>251</v>
      </c>
      <c r="C97" s="13" t="s">
        <v>239</v>
      </c>
      <c r="D97" s="19">
        <f t="shared" si="280"/>
        <v>0</v>
      </c>
      <c r="E97" s="19">
        <f t="shared" si="281"/>
        <v>0</v>
      </c>
      <c r="F97" s="19">
        <f t="shared" si="282"/>
        <v>0</v>
      </c>
      <c r="G97" s="27">
        <v>12</v>
      </c>
      <c r="H97" s="21">
        <f t="shared" si="283"/>
        <v>0</v>
      </c>
      <c r="I97" s="19">
        <f t="shared" si="284"/>
        <v>0</v>
      </c>
      <c r="J97" s="19">
        <f t="shared" si="285"/>
        <v>0</v>
      </c>
      <c r="K97" s="27">
        <v>12</v>
      </c>
      <c r="L97" s="19">
        <v>0</v>
      </c>
      <c r="M97" s="19">
        <v>0</v>
      </c>
      <c r="N97" s="19">
        <v>0</v>
      </c>
      <c r="O97" s="27">
        <v>2</v>
      </c>
      <c r="P97" s="21">
        <v>0</v>
      </c>
      <c r="Q97" s="19">
        <v>0</v>
      </c>
      <c r="R97" s="19">
        <v>0</v>
      </c>
      <c r="S97" s="27">
        <v>2</v>
      </c>
      <c r="T97" s="19">
        <v>0</v>
      </c>
      <c r="U97" s="19">
        <v>0</v>
      </c>
      <c r="V97" s="19">
        <v>0</v>
      </c>
      <c r="W97" s="27">
        <v>2</v>
      </c>
      <c r="X97" s="21">
        <v>0</v>
      </c>
      <c r="Y97" s="19">
        <v>0</v>
      </c>
      <c r="Z97" s="19">
        <v>0</v>
      </c>
      <c r="AA97" s="27">
        <v>2</v>
      </c>
      <c r="AB97" s="19">
        <v>0</v>
      </c>
      <c r="AC97" s="19">
        <v>0</v>
      </c>
      <c r="AD97" s="19">
        <v>0</v>
      </c>
      <c r="AE97" s="27">
        <v>2</v>
      </c>
      <c r="AF97" s="21">
        <v>0</v>
      </c>
      <c r="AG97" s="19">
        <v>0</v>
      </c>
      <c r="AH97" s="19">
        <v>0</v>
      </c>
      <c r="AI97" s="27">
        <v>2</v>
      </c>
      <c r="AJ97" s="19">
        <v>0</v>
      </c>
      <c r="AK97" s="19">
        <v>0</v>
      </c>
      <c r="AL97" s="19">
        <v>0</v>
      </c>
      <c r="AM97" s="27">
        <v>2</v>
      </c>
      <c r="AN97" s="21">
        <v>0</v>
      </c>
      <c r="AO97" s="19">
        <v>0</v>
      </c>
      <c r="AP97" s="19">
        <v>0</v>
      </c>
      <c r="AQ97" s="27">
        <v>2</v>
      </c>
      <c r="AR97" s="19">
        <v>0</v>
      </c>
      <c r="AS97" s="19">
        <v>0</v>
      </c>
      <c r="AT97" s="19">
        <v>0</v>
      </c>
      <c r="AU97" s="27">
        <v>0</v>
      </c>
      <c r="AV97" s="21">
        <v>0</v>
      </c>
      <c r="AW97" s="19">
        <v>0</v>
      </c>
      <c r="AX97" s="19">
        <v>0</v>
      </c>
      <c r="AY97" s="27">
        <v>0</v>
      </c>
      <c r="AZ97" s="21">
        <v>0</v>
      </c>
      <c r="BA97" s="19">
        <v>0</v>
      </c>
      <c r="BB97" s="19">
        <v>0</v>
      </c>
      <c r="BC97" s="27">
        <v>0</v>
      </c>
      <c r="BD97" s="19">
        <f t="shared" si="252"/>
        <v>0</v>
      </c>
      <c r="BE97" s="19">
        <f t="shared" si="253"/>
        <v>0</v>
      </c>
      <c r="BF97" s="19">
        <f t="shared" si="254"/>
        <v>0</v>
      </c>
      <c r="BG97" s="27">
        <f t="shared" si="255"/>
        <v>6</v>
      </c>
      <c r="BH97" s="19">
        <f t="shared" si="256"/>
        <v>0</v>
      </c>
      <c r="BI97" s="19">
        <f t="shared" si="257"/>
        <v>0</v>
      </c>
      <c r="BJ97" s="19">
        <f t="shared" si="258"/>
        <v>0</v>
      </c>
      <c r="BK97" s="27">
        <f t="shared" si="259"/>
        <v>6</v>
      </c>
      <c r="BL97" s="12" t="s">
        <v>330</v>
      </c>
    </row>
    <row r="98" spans="1:64" s="17" customFormat="1" ht="63" x14ac:dyDescent="0.25">
      <c r="A98" s="73" t="s">
        <v>240</v>
      </c>
      <c r="B98" s="58" t="s">
        <v>304</v>
      </c>
      <c r="C98" s="13" t="s">
        <v>241</v>
      </c>
      <c r="D98" s="19">
        <f t="shared" si="280"/>
        <v>0</v>
      </c>
      <c r="E98" s="19">
        <f t="shared" si="281"/>
        <v>0</v>
      </c>
      <c r="F98" s="19">
        <f t="shared" si="282"/>
        <v>0</v>
      </c>
      <c r="G98" s="27">
        <v>25</v>
      </c>
      <c r="H98" s="21">
        <f t="shared" si="283"/>
        <v>0</v>
      </c>
      <c r="I98" s="19">
        <f t="shared" si="284"/>
        <v>0</v>
      </c>
      <c r="J98" s="19">
        <f t="shared" si="285"/>
        <v>0</v>
      </c>
      <c r="K98" s="27">
        <v>8</v>
      </c>
      <c r="L98" s="19">
        <v>0</v>
      </c>
      <c r="M98" s="19">
        <v>0</v>
      </c>
      <c r="N98" s="19">
        <v>0</v>
      </c>
      <c r="O98" s="27">
        <v>5</v>
      </c>
      <c r="P98" s="21">
        <v>0</v>
      </c>
      <c r="Q98" s="19">
        <v>0</v>
      </c>
      <c r="R98" s="19">
        <v>0</v>
      </c>
      <c r="S98" s="27">
        <v>6</v>
      </c>
      <c r="T98" s="19">
        <v>0</v>
      </c>
      <c r="U98" s="19">
        <v>0</v>
      </c>
      <c r="V98" s="19">
        <v>0</v>
      </c>
      <c r="W98" s="27">
        <v>5</v>
      </c>
      <c r="X98" s="21">
        <v>0</v>
      </c>
      <c r="Y98" s="19">
        <v>0</v>
      </c>
      <c r="Z98" s="19">
        <v>0</v>
      </c>
      <c r="AA98" s="27">
        <v>0</v>
      </c>
      <c r="AB98" s="19">
        <v>0</v>
      </c>
      <c r="AC98" s="19">
        <v>0</v>
      </c>
      <c r="AD98" s="19">
        <v>0</v>
      </c>
      <c r="AE98" s="27">
        <v>4</v>
      </c>
      <c r="AF98" s="21">
        <v>0</v>
      </c>
      <c r="AG98" s="19">
        <v>0</v>
      </c>
      <c r="AH98" s="19">
        <v>0</v>
      </c>
      <c r="AI98" s="27">
        <v>0</v>
      </c>
      <c r="AJ98" s="19">
        <v>0</v>
      </c>
      <c r="AK98" s="19">
        <v>0</v>
      </c>
      <c r="AL98" s="19">
        <v>0</v>
      </c>
      <c r="AM98" s="27">
        <v>4</v>
      </c>
      <c r="AN98" s="21">
        <v>0</v>
      </c>
      <c r="AO98" s="19">
        <v>0</v>
      </c>
      <c r="AP98" s="19">
        <v>0</v>
      </c>
      <c r="AQ98" s="27">
        <v>0</v>
      </c>
      <c r="AR98" s="19">
        <v>0</v>
      </c>
      <c r="AS98" s="19">
        <v>0</v>
      </c>
      <c r="AT98" s="19">
        <v>0</v>
      </c>
      <c r="AU98" s="27">
        <v>0</v>
      </c>
      <c r="AV98" s="21">
        <v>0</v>
      </c>
      <c r="AW98" s="19">
        <v>0</v>
      </c>
      <c r="AX98" s="19">
        <v>0</v>
      </c>
      <c r="AY98" s="27">
        <v>0</v>
      </c>
      <c r="AZ98" s="21">
        <v>0</v>
      </c>
      <c r="BA98" s="19">
        <v>0</v>
      </c>
      <c r="BB98" s="19">
        <v>0</v>
      </c>
      <c r="BC98" s="27">
        <v>0</v>
      </c>
      <c r="BD98" s="19">
        <f t="shared" si="252"/>
        <v>0</v>
      </c>
      <c r="BE98" s="19">
        <f t="shared" si="253"/>
        <v>0</v>
      </c>
      <c r="BF98" s="19">
        <f t="shared" si="254"/>
        <v>0</v>
      </c>
      <c r="BG98" s="27">
        <f t="shared" si="255"/>
        <v>13</v>
      </c>
      <c r="BH98" s="19">
        <f t="shared" si="256"/>
        <v>0</v>
      </c>
      <c r="BI98" s="19">
        <f t="shared" si="257"/>
        <v>0</v>
      </c>
      <c r="BJ98" s="19">
        <f t="shared" si="258"/>
        <v>0</v>
      </c>
      <c r="BK98" s="27">
        <f t="shared" si="259"/>
        <v>0</v>
      </c>
      <c r="BL98" s="12" t="s">
        <v>331</v>
      </c>
    </row>
    <row r="99" spans="1:64" s="17" customFormat="1" ht="63" x14ac:dyDescent="0.25">
      <c r="A99" s="73" t="s">
        <v>242</v>
      </c>
      <c r="B99" s="58" t="s">
        <v>305</v>
      </c>
      <c r="C99" s="13" t="s">
        <v>243</v>
      </c>
      <c r="D99" s="19">
        <f t="shared" si="280"/>
        <v>0</v>
      </c>
      <c r="E99" s="19">
        <f t="shared" si="281"/>
        <v>0</v>
      </c>
      <c r="F99" s="19">
        <f t="shared" si="282"/>
        <v>0</v>
      </c>
      <c r="G99" s="27">
        <v>25</v>
      </c>
      <c r="H99" s="21">
        <f t="shared" si="283"/>
        <v>0</v>
      </c>
      <c r="I99" s="19">
        <f t="shared" si="284"/>
        <v>0</v>
      </c>
      <c r="J99" s="19">
        <f t="shared" si="285"/>
        <v>0</v>
      </c>
      <c r="K99" s="27">
        <v>6</v>
      </c>
      <c r="L99" s="19">
        <v>0</v>
      </c>
      <c r="M99" s="19">
        <v>0</v>
      </c>
      <c r="N99" s="19">
        <v>0</v>
      </c>
      <c r="O99" s="27">
        <v>5</v>
      </c>
      <c r="P99" s="21">
        <v>0</v>
      </c>
      <c r="Q99" s="19">
        <v>0</v>
      </c>
      <c r="R99" s="19">
        <v>0</v>
      </c>
      <c r="S99" s="27">
        <v>4</v>
      </c>
      <c r="T99" s="19">
        <v>0</v>
      </c>
      <c r="U99" s="19">
        <v>0</v>
      </c>
      <c r="V99" s="19">
        <v>0</v>
      </c>
      <c r="W99" s="27">
        <v>5</v>
      </c>
      <c r="X99" s="21">
        <v>0</v>
      </c>
      <c r="Y99" s="19">
        <v>0</v>
      </c>
      <c r="Z99" s="19">
        <v>0</v>
      </c>
      <c r="AA99" s="27">
        <v>0</v>
      </c>
      <c r="AB99" s="19">
        <v>0</v>
      </c>
      <c r="AC99" s="19">
        <v>0</v>
      </c>
      <c r="AD99" s="19">
        <v>0</v>
      </c>
      <c r="AE99" s="27">
        <v>4</v>
      </c>
      <c r="AF99" s="21">
        <v>0</v>
      </c>
      <c r="AG99" s="19">
        <v>0</v>
      </c>
      <c r="AH99" s="19">
        <v>0</v>
      </c>
      <c r="AI99" s="27">
        <v>0</v>
      </c>
      <c r="AJ99" s="19">
        <v>0</v>
      </c>
      <c r="AK99" s="19">
        <v>0</v>
      </c>
      <c r="AL99" s="19">
        <v>0</v>
      </c>
      <c r="AM99" s="27">
        <v>4</v>
      </c>
      <c r="AN99" s="21">
        <v>0</v>
      </c>
      <c r="AO99" s="19">
        <v>0</v>
      </c>
      <c r="AP99" s="19">
        <v>0</v>
      </c>
      <c r="AQ99" s="27">
        <v>0</v>
      </c>
      <c r="AR99" s="19">
        <v>0</v>
      </c>
      <c r="AS99" s="19">
        <v>0</v>
      </c>
      <c r="AT99" s="19">
        <v>0</v>
      </c>
      <c r="AU99" s="27">
        <v>0</v>
      </c>
      <c r="AV99" s="21">
        <v>0</v>
      </c>
      <c r="AW99" s="19">
        <v>0</v>
      </c>
      <c r="AX99" s="19">
        <v>0</v>
      </c>
      <c r="AY99" s="27">
        <v>0</v>
      </c>
      <c r="AZ99" s="21">
        <v>0</v>
      </c>
      <c r="BA99" s="19">
        <v>0</v>
      </c>
      <c r="BB99" s="19">
        <v>0</v>
      </c>
      <c r="BC99" s="27">
        <v>0</v>
      </c>
      <c r="BD99" s="19">
        <f t="shared" si="252"/>
        <v>0</v>
      </c>
      <c r="BE99" s="19">
        <f t="shared" si="253"/>
        <v>0</v>
      </c>
      <c r="BF99" s="19">
        <f t="shared" si="254"/>
        <v>0</v>
      </c>
      <c r="BG99" s="27">
        <f t="shared" si="255"/>
        <v>13</v>
      </c>
      <c r="BH99" s="19">
        <f t="shared" si="256"/>
        <v>0</v>
      </c>
      <c r="BI99" s="19">
        <f t="shared" si="257"/>
        <v>0</v>
      </c>
      <c r="BJ99" s="19">
        <f t="shared" si="258"/>
        <v>0</v>
      </c>
      <c r="BK99" s="27">
        <f t="shared" si="259"/>
        <v>0</v>
      </c>
      <c r="BL99" s="12" t="s">
        <v>332</v>
      </c>
    </row>
    <row r="100" spans="1:64" s="17" customFormat="1" ht="31.5" customHeight="1" x14ac:dyDescent="0.25">
      <c r="A100" s="73" t="s">
        <v>244</v>
      </c>
      <c r="B100" s="58" t="s">
        <v>306</v>
      </c>
      <c r="C100" s="13" t="s">
        <v>245</v>
      </c>
      <c r="D100" s="19">
        <f t="shared" si="280"/>
        <v>0</v>
      </c>
      <c r="E100" s="19">
        <f t="shared" si="281"/>
        <v>0</v>
      </c>
      <c r="F100" s="19">
        <f t="shared" si="282"/>
        <v>0</v>
      </c>
      <c r="G100" s="27">
        <v>25</v>
      </c>
      <c r="H100" s="21">
        <f t="shared" si="283"/>
        <v>0</v>
      </c>
      <c r="I100" s="19">
        <f t="shared" si="284"/>
        <v>0</v>
      </c>
      <c r="J100" s="19">
        <f t="shared" si="285"/>
        <v>0</v>
      </c>
      <c r="K100" s="27">
        <v>12</v>
      </c>
      <c r="L100" s="19">
        <v>0</v>
      </c>
      <c r="M100" s="19">
        <v>0</v>
      </c>
      <c r="N100" s="19">
        <v>0</v>
      </c>
      <c r="O100" s="27">
        <v>5</v>
      </c>
      <c r="P100" s="21">
        <v>0</v>
      </c>
      <c r="Q100" s="19">
        <v>0</v>
      </c>
      <c r="R100" s="19">
        <v>0</v>
      </c>
      <c r="S100" s="27">
        <v>5</v>
      </c>
      <c r="T100" s="19">
        <v>0</v>
      </c>
      <c r="U100" s="19">
        <v>0</v>
      </c>
      <c r="V100" s="19">
        <v>0</v>
      </c>
      <c r="W100" s="27">
        <v>5</v>
      </c>
      <c r="X100" s="21">
        <v>0</v>
      </c>
      <c r="Y100" s="19">
        <v>0</v>
      </c>
      <c r="Z100" s="19">
        <v>0</v>
      </c>
      <c r="AA100" s="27">
        <v>0</v>
      </c>
      <c r="AB100" s="19">
        <v>0</v>
      </c>
      <c r="AC100" s="19">
        <v>0</v>
      </c>
      <c r="AD100" s="19">
        <v>0</v>
      </c>
      <c r="AE100" s="27">
        <v>4</v>
      </c>
      <c r="AF100" s="21">
        <v>0</v>
      </c>
      <c r="AG100" s="19">
        <v>0</v>
      </c>
      <c r="AH100" s="19">
        <v>0</v>
      </c>
      <c r="AI100" s="27">
        <v>0</v>
      </c>
      <c r="AJ100" s="19">
        <v>0</v>
      </c>
      <c r="AK100" s="19">
        <v>0</v>
      </c>
      <c r="AL100" s="19">
        <v>0</v>
      </c>
      <c r="AM100" s="27">
        <v>4</v>
      </c>
      <c r="AN100" s="21">
        <v>0</v>
      </c>
      <c r="AO100" s="19">
        <v>0</v>
      </c>
      <c r="AP100" s="19">
        <v>0</v>
      </c>
      <c r="AQ100" s="27">
        <v>0</v>
      </c>
      <c r="AR100" s="19">
        <v>0</v>
      </c>
      <c r="AS100" s="19">
        <v>0</v>
      </c>
      <c r="AT100" s="19">
        <v>0</v>
      </c>
      <c r="AU100" s="27">
        <v>0</v>
      </c>
      <c r="AV100" s="21">
        <v>0</v>
      </c>
      <c r="AW100" s="19">
        <v>0</v>
      </c>
      <c r="AX100" s="19">
        <v>0</v>
      </c>
      <c r="AY100" s="27">
        <v>0</v>
      </c>
      <c r="AZ100" s="21">
        <v>0</v>
      </c>
      <c r="BA100" s="19">
        <v>0</v>
      </c>
      <c r="BB100" s="19">
        <v>0</v>
      </c>
      <c r="BC100" s="27">
        <v>0</v>
      </c>
      <c r="BD100" s="19">
        <f t="shared" si="252"/>
        <v>0</v>
      </c>
      <c r="BE100" s="19">
        <f t="shared" si="253"/>
        <v>0</v>
      </c>
      <c r="BF100" s="19">
        <f t="shared" si="254"/>
        <v>0</v>
      </c>
      <c r="BG100" s="27">
        <f t="shared" si="255"/>
        <v>13</v>
      </c>
      <c r="BH100" s="19">
        <f t="shared" si="256"/>
        <v>0</v>
      </c>
      <c r="BI100" s="19">
        <f t="shared" si="257"/>
        <v>0</v>
      </c>
      <c r="BJ100" s="19">
        <f t="shared" si="258"/>
        <v>0</v>
      </c>
      <c r="BK100" s="27">
        <f t="shared" si="259"/>
        <v>0</v>
      </c>
      <c r="BL100" s="12" t="s">
        <v>333</v>
      </c>
    </row>
    <row r="101" spans="1:64" s="17" customFormat="1" ht="63" x14ac:dyDescent="0.25">
      <c r="A101" s="73" t="s">
        <v>246</v>
      </c>
      <c r="B101" s="58" t="s">
        <v>307</v>
      </c>
      <c r="C101" s="13" t="s">
        <v>247</v>
      </c>
      <c r="D101" s="19">
        <f t="shared" si="280"/>
        <v>0</v>
      </c>
      <c r="E101" s="19">
        <f t="shared" si="281"/>
        <v>0</v>
      </c>
      <c r="F101" s="19">
        <f t="shared" si="282"/>
        <v>0</v>
      </c>
      <c r="G101" s="27">
        <v>25</v>
      </c>
      <c r="H101" s="21">
        <f t="shared" si="283"/>
        <v>0</v>
      </c>
      <c r="I101" s="19">
        <f t="shared" si="284"/>
        <v>0</v>
      </c>
      <c r="J101" s="19">
        <f t="shared" si="285"/>
        <v>0</v>
      </c>
      <c r="K101" s="27">
        <v>11</v>
      </c>
      <c r="L101" s="19">
        <v>0</v>
      </c>
      <c r="M101" s="19">
        <v>0</v>
      </c>
      <c r="N101" s="19">
        <v>0</v>
      </c>
      <c r="O101" s="27">
        <v>5</v>
      </c>
      <c r="P101" s="21">
        <v>0</v>
      </c>
      <c r="Q101" s="19">
        <v>0</v>
      </c>
      <c r="R101" s="19">
        <v>0</v>
      </c>
      <c r="S101" s="27">
        <v>9</v>
      </c>
      <c r="T101" s="19">
        <v>0</v>
      </c>
      <c r="U101" s="19">
        <v>0</v>
      </c>
      <c r="V101" s="19">
        <v>0</v>
      </c>
      <c r="W101" s="27">
        <v>5</v>
      </c>
      <c r="X101" s="21">
        <v>0</v>
      </c>
      <c r="Y101" s="19">
        <v>0</v>
      </c>
      <c r="Z101" s="19">
        <v>0</v>
      </c>
      <c r="AA101" s="27">
        <v>0</v>
      </c>
      <c r="AB101" s="19">
        <v>0</v>
      </c>
      <c r="AC101" s="19">
        <v>0</v>
      </c>
      <c r="AD101" s="19">
        <v>0</v>
      </c>
      <c r="AE101" s="27">
        <v>4</v>
      </c>
      <c r="AF101" s="21">
        <v>0</v>
      </c>
      <c r="AG101" s="19">
        <v>0</v>
      </c>
      <c r="AH101" s="19">
        <v>0</v>
      </c>
      <c r="AI101" s="27">
        <v>0</v>
      </c>
      <c r="AJ101" s="19">
        <v>0</v>
      </c>
      <c r="AK101" s="19">
        <v>0</v>
      </c>
      <c r="AL101" s="19">
        <v>0</v>
      </c>
      <c r="AM101" s="27">
        <v>4</v>
      </c>
      <c r="AN101" s="21">
        <v>0</v>
      </c>
      <c r="AO101" s="19">
        <v>0</v>
      </c>
      <c r="AP101" s="19">
        <v>0</v>
      </c>
      <c r="AQ101" s="27">
        <v>0</v>
      </c>
      <c r="AR101" s="19">
        <v>0</v>
      </c>
      <c r="AS101" s="19">
        <v>0</v>
      </c>
      <c r="AT101" s="19">
        <v>0</v>
      </c>
      <c r="AU101" s="27">
        <v>0</v>
      </c>
      <c r="AV101" s="21">
        <v>0</v>
      </c>
      <c r="AW101" s="19">
        <v>0</v>
      </c>
      <c r="AX101" s="19">
        <v>0</v>
      </c>
      <c r="AY101" s="27">
        <v>0</v>
      </c>
      <c r="AZ101" s="21">
        <v>0</v>
      </c>
      <c r="BA101" s="19">
        <v>0</v>
      </c>
      <c r="BB101" s="19">
        <v>0</v>
      </c>
      <c r="BC101" s="27">
        <v>0</v>
      </c>
      <c r="BD101" s="19">
        <f t="shared" si="252"/>
        <v>0</v>
      </c>
      <c r="BE101" s="19">
        <f t="shared" si="253"/>
        <v>0</v>
      </c>
      <c r="BF101" s="19">
        <f t="shared" si="254"/>
        <v>0</v>
      </c>
      <c r="BG101" s="27">
        <f t="shared" si="255"/>
        <v>13</v>
      </c>
      <c r="BH101" s="19">
        <f t="shared" si="256"/>
        <v>0</v>
      </c>
      <c r="BI101" s="19">
        <f t="shared" si="257"/>
        <v>0</v>
      </c>
      <c r="BJ101" s="19">
        <f t="shared" si="258"/>
        <v>0</v>
      </c>
      <c r="BK101" s="27">
        <f t="shared" si="259"/>
        <v>0</v>
      </c>
      <c r="BL101" s="12" t="s">
        <v>334</v>
      </c>
    </row>
    <row r="102" spans="1:64" s="17" customFormat="1" ht="31.5" x14ac:dyDescent="0.25">
      <c r="A102" s="73" t="s">
        <v>301</v>
      </c>
      <c r="B102" s="32" t="s">
        <v>308</v>
      </c>
      <c r="C102" s="13" t="s">
        <v>302</v>
      </c>
      <c r="D102" s="19">
        <f t="shared" ref="D102" si="286">L102+T102+AB102+AJ102+AR102</f>
        <v>0</v>
      </c>
      <c r="E102" s="19">
        <f t="shared" ref="E102" si="287">M102+U102+AC102+AK102+AS102</f>
        <v>0</v>
      </c>
      <c r="F102" s="19">
        <f t="shared" ref="F102" si="288">N102+V102+AD102+AL102+AT102</f>
        <v>0</v>
      </c>
      <c r="G102" s="27">
        <v>0</v>
      </c>
      <c r="H102" s="21">
        <f t="shared" ref="H102" si="289">P102+X102+AF102+AN102+AV102+AZ102</f>
        <v>0</v>
      </c>
      <c r="I102" s="19">
        <f t="shared" ref="I102" si="290">Q102+Y102+AG102+AO102+AW102+BA102</f>
        <v>0</v>
      </c>
      <c r="J102" s="19">
        <f t="shared" ref="J102:K102" si="291">R102+Z102+AH102+AP102+AX102+BB102</f>
        <v>0</v>
      </c>
      <c r="K102" s="27">
        <f t="shared" si="291"/>
        <v>1</v>
      </c>
      <c r="L102" s="19">
        <v>0</v>
      </c>
      <c r="M102" s="19">
        <v>0</v>
      </c>
      <c r="N102" s="19">
        <v>0</v>
      </c>
      <c r="O102" s="27">
        <v>0</v>
      </c>
      <c r="P102" s="21">
        <v>0</v>
      </c>
      <c r="Q102" s="19">
        <v>0</v>
      </c>
      <c r="R102" s="19">
        <v>0</v>
      </c>
      <c r="S102" s="27">
        <v>1</v>
      </c>
      <c r="T102" s="19">
        <v>0</v>
      </c>
      <c r="U102" s="19">
        <v>0</v>
      </c>
      <c r="V102" s="19">
        <v>0</v>
      </c>
      <c r="W102" s="27">
        <v>0</v>
      </c>
      <c r="X102" s="21">
        <v>0</v>
      </c>
      <c r="Y102" s="19">
        <v>0</v>
      </c>
      <c r="Z102" s="19">
        <v>0</v>
      </c>
      <c r="AA102" s="27">
        <v>0</v>
      </c>
      <c r="AB102" s="19">
        <v>0</v>
      </c>
      <c r="AC102" s="19">
        <v>0</v>
      </c>
      <c r="AD102" s="19">
        <v>0</v>
      </c>
      <c r="AE102" s="27">
        <v>0</v>
      </c>
      <c r="AF102" s="21">
        <v>0</v>
      </c>
      <c r="AG102" s="19">
        <v>0</v>
      </c>
      <c r="AH102" s="19">
        <v>0</v>
      </c>
      <c r="AI102" s="27">
        <v>0</v>
      </c>
      <c r="AJ102" s="19">
        <v>0</v>
      </c>
      <c r="AK102" s="19">
        <v>0</v>
      </c>
      <c r="AL102" s="19">
        <v>0</v>
      </c>
      <c r="AM102" s="27">
        <v>0</v>
      </c>
      <c r="AN102" s="21">
        <v>0</v>
      </c>
      <c r="AO102" s="19">
        <v>0</v>
      </c>
      <c r="AP102" s="19">
        <v>0</v>
      </c>
      <c r="AQ102" s="27">
        <v>0</v>
      </c>
      <c r="AR102" s="19">
        <v>0</v>
      </c>
      <c r="AS102" s="19">
        <v>0</v>
      </c>
      <c r="AT102" s="19">
        <v>0</v>
      </c>
      <c r="AU102" s="27">
        <v>0</v>
      </c>
      <c r="AV102" s="21">
        <v>0</v>
      </c>
      <c r="AW102" s="19">
        <v>0</v>
      </c>
      <c r="AX102" s="19">
        <v>0</v>
      </c>
      <c r="AY102" s="27">
        <v>0</v>
      </c>
      <c r="AZ102" s="21">
        <v>0</v>
      </c>
      <c r="BA102" s="19">
        <v>0</v>
      </c>
      <c r="BB102" s="19">
        <v>0</v>
      </c>
      <c r="BC102" s="27">
        <v>0</v>
      </c>
      <c r="BD102" s="19">
        <f t="shared" ref="BD102" si="292">T102+AB102+AJ102+AR102+AZ102</f>
        <v>0</v>
      </c>
      <c r="BE102" s="19">
        <f t="shared" ref="BE102" si="293">U102+AC102+AK102+AS102+BA102</f>
        <v>0</v>
      </c>
      <c r="BF102" s="19">
        <f t="shared" ref="BF102" si="294">V102+AD102+AL102+AT102+BB102</f>
        <v>0</v>
      </c>
      <c r="BG102" s="27">
        <f t="shared" ref="BG102" si="295">W102+AE102+AM102+AU102+BC102</f>
        <v>0</v>
      </c>
      <c r="BH102" s="19">
        <f t="shared" ref="BH102" si="296">X102+AF102+AN102+AV102+AZ102</f>
        <v>0</v>
      </c>
      <c r="BI102" s="19">
        <f t="shared" ref="BI102" si="297">Y102+AG102+AO102+AW102+BA102</f>
        <v>0</v>
      </c>
      <c r="BJ102" s="19">
        <f t="shared" ref="BJ102" si="298">Z102+AH102+AP102+AX102+BB102</f>
        <v>0</v>
      </c>
      <c r="BK102" s="27">
        <f t="shared" ref="BK102" si="299">AA102+AI102+AQ102+AY102+BC102</f>
        <v>0</v>
      </c>
      <c r="BL102" s="81" t="s">
        <v>335</v>
      </c>
    </row>
    <row r="103" spans="1:64" s="78" customFormat="1" ht="15.75" customHeight="1" x14ac:dyDescent="0.25">
      <c r="A103" s="60" t="s">
        <v>248</v>
      </c>
      <c r="B103" s="61" t="s">
        <v>290</v>
      </c>
      <c r="C103" s="62" t="s">
        <v>117</v>
      </c>
      <c r="D103" s="20">
        <f t="shared" ref="D103:BC103" si="300">D104</f>
        <v>0</v>
      </c>
      <c r="E103" s="20">
        <f t="shared" si="300"/>
        <v>0</v>
      </c>
      <c r="F103" s="20">
        <f t="shared" si="300"/>
        <v>0</v>
      </c>
      <c r="G103" s="26">
        <f t="shared" si="300"/>
        <v>0</v>
      </c>
      <c r="H103" s="20">
        <f t="shared" si="300"/>
        <v>0</v>
      </c>
      <c r="I103" s="20">
        <f t="shared" si="300"/>
        <v>0</v>
      </c>
      <c r="J103" s="20">
        <f t="shared" si="300"/>
        <v>0</v>
      </c>
      <c r="K103" s="26">
        <f t="shared" si="300"/>
        <v>4</v>
      </c>
      <c r="L103" s="20">
        <f t="shared" si="300"/>
        <v>0</v>
      </c>
      <c r="M103" s="20">
        <f t="shared" si="300"/>
        <v>0</v>
      </c>
      <c r="N103" s="20">
        <f t="shared" si="300"/>
        <v>0</v>
      </c>
      <c r="O103" s="26">
        <f t="shared" si="300"/>
        <v>0</v>
      </c>
      <c r="P103" s="20">
        <f t="shared" si="300"/>
        <v>0</v>
      </c>
      <c r="Q103" s="20">
        <f t="shared" si="300"/>
        <v>0</v>
      </c>
      <c r="R103" s="20">
        <f t="shared" si="300"/>
        <v>0</v>
      </c>
      <c r="S103" s="26">
        <f t="shared" si="300"/>
        <v>2</v>
      </c>
      <c r="T103" s="20">
        <f t="shared" si="300"/>
        <v>0</v>
      </c>
      <c r="U103" s="20">
        <f t="shared" si="300"/>
        <v>0</v>
      </c>
      <c r="V103" s="20">
        <v>0</v>
      </c>
      <c r="W103" s="26">
        <v>0</v>
      </c>
      <c r="X103" s="20">
        <f t="shared" si="300"/>
        <v>0</v>
      </c>
      <c r="Y103" s="20">
        <f t="shared" si="300"/>
        <v>0</v>
      </c>
      <c r="Z103" s="20">
        <f t="shared" si="300"/>
        <v>0</v>
      </c>
      <c r="AA103" s="26">
        <f t="shared" si="300"/>
        <v>2</v>
      </c>
      <c r="AB103" s="20">
        <f t="shared" si="300"/>
        <v>0</v>
      </c>
      <c r="AC103" s="20">
        <f t="shared" si="300"/>
        <v>0</v>
      </c>
      <c r="AD103" s="20">
        <f t="shared" si="300"/>
        <v>0</v>
      </c>
      <c r="AE103" s="26">
        <f t="shared" si="300"/>
        <v>0</v>
      </c>
      <c r="AF103" s="20">
        <f t="shared" si="300"/>
        <v>0</v>
      </c>
      <c r="AG103" s="20">
        <f t="shared" si="300"/>
        <v>0</v>
      </c>
      <c r="AH103" s="20">
        <f t="shared" si="300"/>
        <v>0</v>
      </c>
      <c r="AI103" s="26">
        <f t="shared" si="300"/>
        <v>0</v>
      </c>
      <c r="AJ103" s="20">
        <f t="shared" si="300"/>
        <v>0</v>
      </c>
      <c r="AK103" s="20">
        <f t="shared" si="300"/>
        <v>0</v>
      </c>
      <c r="AL103" s="20">
        <f t="shared" si="300"/>
        <v>0</v>
      </c>
      <c r="AM103" s="26">
        <f t="shared" si="300"/>
        <v>0</v>
      </c>
      <c r="AN103" s="20">
        <f t="shared" si="300"/>
        <v>0</v>
      </c>
      <c r="AO103" s="20">
        <f t="shared" si="300"/>
        <v>0</v>
      </c>
      <c r="AP103" s="20">
        <f t="shared" si="300"/>
        <v>0</v>
      </c>
      <c r="AQ103" s="26">
        <f t="shared" si="300"/>
        <v>0</v>
      </c>
      <c r="AR103" s="20">
        <f t="shared" si="300"/>
        <v>0</v>
      </c>
      <c r="AS103" s="20">
        <f t="shared" si="300"/>
        <v>0</v>
      </c>
      <c r="AT103" s="20">
        <f t="shared" si="300"/>
        <v>0</v>
      </c>
      <c r="AU103" s="26">
        <f t="shared" si="300"/>
        <v>0</v>
      </c>
      <c r="AV103" s="20">
        <f t="shared" si="300"/>
        <v>0</v>
      </c>
      <c r="AW103" s="20">
        <f t="shared" si="300"/>
        <v>0</v>
      </c>
      <c r="AX103" s="20">
        <f t="shared" si="300"/>
        <v>0</v>
      </c>
      <c r="AY103" s="26">
        <f t="shared" si="300"/>
        <v>0</v>
      </c>
      <c r="AZ103" s="20">
        <f t="shared" si="300"/>
        <v>0</v>
      </c>
      <c r="BA103" s="20">
        <f t="shared" si="300"/>
        <v>0</v>
      </c>
      <c r="BB103" s="20">
        <f t="shared" si="300"/>
        <v>0</v>
      </c>
      <c r="BC103" s="26">
        <f t="shared" si="300"/>
        <v>0</v>
      </c>
      <c r="BD103" s="14">
        <f t="shared" si="252"/>
        <v>0</v>
      </c>
      <c r="BE103" s="14">
        <f t="shared" si="253"/>
        <v>0</v>
      </c>
      <c r="BF103" s="14">
        <f t="shared" si="254"/>
        <v>0</v>
      </c>
      <c r="BG103" s="26">
        <f t="shared" si="255"/>
        <v>0</v>
      </c>
      <c r="BH103" s="14">
        <f t="shared" si="256"/>
        <v>0</v>
      </c>
      <c r="BI103" s="14">
        <f t="shared" si="257"/>
        <v>0</v>
      </c>
      <c r="BJ103" s="14">
        <f t="shared" si="258"/>
        <v>0</v>
      </c>
      <c r="BK103" s="26">
        <f t="shared" si="259"/>
        <v>2</v>
      </c>
      <c r="BL103" s="79" t="s">
        <v>67</v>
      </c>
    </row>
    <row r="104" spans="1:64" s="17" customFormat="1" ht="31.5" x14ac:dyDescent="0.25">
      <c r="A104" s="72" t="s">
        <v>249</v>
      </c>
      <c r="B104" s="58" t="s">
        <v>291</v>
      </c>
      <c r="C104" s="59" t="s">
        <v>292</v>
      </c>
      <c r="D104" s="19">
        <f t="shared" ref="D104" si="301">L104+T104+AB104+AJ104+AR104</f>
        <v>0</v>
      </c>
      <c r="E104" s="19">
        <f t="shared" ref="E104" si="302">M104+U104+AC104+AK104+AS104</f>
        <v>0</v>
      </c>
      <c r="F104" s="19">
        <f t="shared" ref="F104" si="303">N104+V104+AD104+AL104+AT104</f>
        <v>0</v>
      </c>
      <c r="G104" s="27">
        <f t="shared" ref="G104" si="304">O104+W104+AE104+AM104+AU104</f>
        <v>0</v>
      </c>
      <c r="H104" s="21">
        <f t="shared" ref="H104" si="305">P104+X104+AF104+AN104+AV104+AZ104</f>
        <v>0</v>
      </c>
      <c r="I104" s="19">
        <f t="shared" ref="I104" si="306">Q104+Y104+AG104+AO104+AW104+BA104</f>
        <v>0</v>
      </c>
      <c r="J104" s="19">
        <f t="shared" ref="J104" si="307">R104+Z104+AH104+AP104+AX104+BB104</f>
        <v>0</v>
      </c>
      <c r="K104" s="27">
        <f t="shared" ref="K104" si="308">S104+AA104+AI104+AQ104+AY104+BC104</f>
        <v>4</v>
      </c>
      <c r="L104" s="19">
        <v>0</v>
      </c>
      <c r="M104" s="19">
        <v>0</v>
      </c>
      <c r="N104" s="19">
        <v>0</v>
      </c>
      <c r="O104" s="27">
        <v>0</v>
      </c>
      <c r="P104" s="21">
        <v>0</v>
      </c>
      <c r="Q104" s="19">
        <v>0</v>
      </c>
      <c r="R104" s="19">
        <v>0</v>
      </c>
      <c r="S104" s="27">
        <v>2</v>
      </c>
      <c r="T104" s="19">
        <v>0</v>
      </c>
      <c r="U104" s="19">
        <v>0</v>
      </c>
      <c r="V104" s="19">
        <v>0</v>
      </c>
      <c r="W104" s="27">
        <v>0</v>
      </c>
      <c r="X104" s="21">
        <v>0</v>
      </c>
      <c r="Y104" s="19">
        <v>0</v>
      </c>
      <c r="Z104" s="19">
        <v>0</v>
      </c>
      <c r="AA104" s="27">
        <v>2</v>
      </c>
      <c r="AB104" s="19">
        <v>0</v>
      </c>
      <c r="AC104" s="19">
        <v>0</v>
      </c>
      <c r="AD104" s="19">
        <v>0</v>
      </c>
      <c r="AE104" s="27">
        <v>0</v>
      </c>
      <c r="AF104" s="21">
        <v>0</v>
      </c>
      <c r="AG104" s="19">
        <v>0</v>
      </c>
      <c r="AH104" s="19">
        <v>0</v>
      </c>
      <c r="AI104" s="27">
        <v>0</v>
      </c>
      <c r="AJ104" s="19">
        <v>0</v>
      </c>
      <c r="AK104" s="19">
        <v>0</v>
      </c>
      <c r="AL104" s="19">
        <v>0</v>
      </c>
      <c r="AM104" s="27">
        <v>0</v>
      </c>
      <c r="AN104" s="21">
        <v>0</v>
      </c>
      <c r="AO104" s="19">
        <v>0</v>
      </c>
      <c r="AP104" s="19">
        <v>0</v>
      </c>
      <c r="AQ104" s="27">
        <v>0</v>
      </c>
      <c r="AR104" s="19">
        <v>0</v>
      </c>
      <c r="AS104" s="19">
        <v>0</v>
      </c>
      <c r="AT104" s="19">
        <v>0</v>
      </c>
      <c r="AU104" s="27">
        <v>0</v>
      </c>
      <c r="AV104" s="21">
        <v>0</v>
      </c>
      <c r="AW104" s="19">
        <v>0</v>
      </c>
      <c r="AX104" s="19">
        <v>0</v>
      </c>
      <c r="AY104" s="27">
        <v>0</v>
      </c>
      <c r="AZ104" s="21">
        <v>0</v>
      </c>
      <c r="BA104" s="19">
        <v>0</v>
      </c>
      <c r="BB104" s="19">
        <v>0</v>
      </c>
      <c r="BC104" s="27">
        <v>0</v>
      </c>
      <c r="BD104" s="19">
        <f t="shared" si="252"/>
        <v>0</v>
      </c>
      <c r="BE104" s="19">
        <f t="shared" si="253"/>
        <v>0</v>
      </c>
      <c r="BF104" s="19">
        <f t="shared" si="254"/>
        <v>0</v>
      </c>
      <c r="BG104" s="27">
        <f t="shared" si="255"/>
        <v>0</v>
      </c>
      <c r="BH104" s="19">
        <f t="shared" si="256"/>
        <v>0</v>
      </c>
      <c r="BI104" s="19">
        <f t="shared" si="257"/>
        <v>0</v>
      </c>
      <c r="BJ104" s="19">
        <f t="shared" si="258"/>
        <v>0</v>
      </c>
      <c r="BK104" s="27">
        <f t="shared" si="259"/>
        <v>2</v>
      </c>
      <c r="BL104" s="81" t="s">
        <v>299</v>
      </c>
    </row>
    <row r="105" spans="1:64" s="17" customFormat="1" ht="42.75" customHeight="1" x14ac:dyDescent="0.25">
      <c r="A105" s="60" t="s">
        <v>252</v>
      </c>
      <c r="B105" s="18" t="s">
        <v>157</v>
      </c>
      <c r="C105" s="16" t="s">
        <v>117</v>
      </c>
      <c r="D105" s="15">
        <f t="shared" ref="D105:O105" si="309">SUM(D106:D106)</f>
        <v>0</v>
      </c>
      <c r="E105" s="15">
        <f t="shared" si="309"/>
        <v>0</v>
      </c>
      <c r="F105" s="15">
        <f t="shared" si="309"/>
        <v>0</v>
      </c>
      <c r="G105" s="64">
        <f t="shared" si="309"/>
        <v>46397</v>
      </c>
      <c r="H105" s="15">
        <f t="shared" si="309"/>
        <v>0</v>
      </c>
      <c r="I105" s="15">
        <f t="shared" si="309"/>
        <v>0</v>
      </c>
      <c r="J105" s="15">
        <f t="shared" si="309"/>
        <v>0</v>
      </c>
      <c r="K105" s="64">
        <f t="shared" si="309"/>
        <v>76812</v>
      </c>
      <c r="L105" s="15">
        <f t="shared" si="309"/>
        <v>0</v>
      </c>
      <c r="M105" s="15">
        <f t="shared" si="309"/>
        <v>0</v>
      </c>
      <c r="N105" s="83">
        <f t="shared" si="309"/>
        <v>0</v>
      </c>
      <c r="O105" s="84">
        <f t="shared" si="309"/>
        <v>9359</v>
      </c>
      <c r="P105" s="15">
        <f t="shared" ref="P105" si="310">SUM(P106:P106)</f>
        <v>0</v>
      </c>
      <c r="Q105" s="15">
        <f t="shared" ref="Q105:S105" si="311">SUM(Q106:Q106)</f>
        <v>0</v>
      </c>
      <c r="R105" s="15">
        <f t="shared" si="311"/>
        <v>0</v>
      </c>
      <c r="S105" s="64">
        <f t="shared" si="311"/>
        <v>17013</v>
      </c>
      <c r="T105" s="15">
        <f t="shared" ref="T105:BC105" si="312">SUM(T106:T106)</f>
        <v>0</v>
      </c>
      <c r="U105" s="15">
        <f t="shared" si="312"/>
        <v>0</v>
      </c>
      <c r="V105" s="15">
        <v>0</v>
      </c>
      <c r="W105" s="64">
        <v>9276</v>
      </c>
      <c r="X105" s="15">
        <f t="shared" si="312"/>
        <v>0</v>
      </c>
      <c r="Y105" s="15">
        <f t="shared" si="312"/>
        <v>0</v>
      </c>
      <c r="Z105" s="15">
        <f t="shared" si="312"/>
        <v>0</v>
      </c>
      <c r="AA105" s="64">
        <f t="shared" si="312"/>
        <v>8417</v>
      </c>
      <c r="AB105" s="15">
        <f t="shared" si="312"/>
        <v>0</v>
      </c>
      <c r="AC105" s="15">
        <f t="shared" si="312"/>
        <v>0</v>
      </c>
      <c r="AD105" s="83">
        <f t="shared" si="312"/>
        <v>0</v>
      </c>
      <c r="AE105" s="84">
        <f t="shared" si="312"/>
        <v>9254</v>
      </c>
      <c r="AF105" s="15">
        <f t="shared" si="312"/>
        <v>0</v>
      </c>
      <c r="AG105" s="15">
        <f t="shared" si="312"/>
        <v>0</v>
      </c>
      <c r="AH105" s="15">
        <f t="shared" si="312"/>
        <v>0</v>
      </c>
      <c r="AI105" s="64">
        <f t="shared" si="312"/>
        <v>15566</v>
      </c>
      <c r="AJ105" s="15">
        <f t="shared" si="312"/>
        <v>0</v>
      </c>
      <c r="AK105" s="15">
        <f t="shared" si="312"/>
        <v>0</v>
      </c>
      <c r="AL105" s="83">
        <f t="shared" si="312"/>
        <v>0</v>
      </c>
      <c r="AM105" s="84">
        <f t="shared" si="312"/>
        <v>9254</v>
      </c>
      <c r="AN105" s="15">
        <f t="shared" si="312"/>
        <v>0</v>
      </c>
      <c r="AO105" s="15">
        <f t="shared" si="312"/>
        <v>0</v>
      </c>
      <c r="AP105" s="15">
        <f t="shared" si="312"/>
        <v>0</v>
      </c>
      <c r="AQ105" s="64">
        <f t="shared" si="312"/>
        <v>14086</v>
      </c>
      <c r="AR105" s="15">
        <f t="shared" si="312"/>
        <v>0</v>
      </c>
      <c r="AS105" s="15">
        <f t="shared" si="312"/>
        <v>0</v>
      </c>
      <c r="AT105" s="83">
        <f t="shared" si="312"/>
        <v>0</v>
      </c>
      <c r="AU105" s="84">
        <f t="shared" si="312"/>
        <v>9254</v>
      </c>
      <c r="AV105" s="15">
        <f t="shared" si="312"/>
        <v>0</v>
      </c>
      <c r="AW105" s="15">
        <f t="shared" si="312"/>
        <v>0</v>
      </c>
      <c r="AX105" s="15">
        <f t="shared" si="312"/>
        <v>0</v>
      </c>
      <c r="AY105" s="64">
        <f t="shared" si="312"/>
        <v>10600</v>
      </c>
      <c r="AZ105" s="15">
        <f t="shared" si="312"/>
        <v>0</v>
      </c>
      <c r="BA105" s="15">
        <f t="shared" si="312"/>
        <v>0</v>
      </c>
      <c r="BB105" s="15">
        <f t="shared" si="312"/>
        <v>0</v>
      </c>
      <c r="BC105" s="64">
        <f t="shared" si="312"/>
        <v>11130</v>
      </c>
      <c r="BD105" s="68">
        <f t="shared" ref="BD105" si="313">SUM(BD106:BD106)</f>
        <v>0</v>
      </c>
      <c r="BE105" s="68">
        <f t="shared" ref="BE105" si="314">SUM(BE106:BE106)</f>
        <v>0</v>
      </c>
      <c r="BF105" s="68">
        <f t="shared" ref="BF105" si="315">SUM(BF106:BF106)</f>
        <v>0</v>
      </c>
      <c r="BG105" s="64">
        <f t="shared" ref="BG105" si="316">SUM(BG106:BG106)</f>
        <v>48168</v>
      </c>
      <c r="BH105" s="68">
        <f t="shared" ref="BH105" si="317">SUM(BH106:BH106)</f>
        <v>0</v>
      </c>
      <c r="BI105" s="68">
        <f t="shared" ref="BI105" si="318">SUM(BI106:BI106)</f>
        <v>0</v>
      </c>
      <c r="BJ105" s="68">
        <f t="shared" ref="BJ105" si="319">SUM(BJ106:BJ106)</f>
        <v>0</v>
      </c>
      <c r="BK105" s="64">
        <f t="shared" ref="BK105" si="320">SUM(BK106:BK106)</f>
        <v>59799</v>
      </c>
      <c r="BL105" s="15" t="s">
        <v>67</v>
      </c>
    </row>
    <row r="106" spans="1:64" s="17" customFormat="1" ht="61.5" customHeight="1" x14ac:dyDescent="0.25">
      <c r="A106" s="63" t="s">
        <v>253</v>
      </c>
      <c r="B106" s="58" t="s">
        <v>157</v>
      </c>
      <c r="C106" s="13" t="s">
        <v>158</v>
      </c>
      <c r="D106" s="19">
        <f t="shared" ref="D106" si="321">L106+T106+AB106+AJ106+AR106</f>
        <v>0</v>
      </c>
      <c r="E106" s="19">
        <f t="shared" ref="E106" si="322">M106+U106+AC106+AK106+AS106</f>
        <v>0</v>
      </c>
      <c r="F106" s="19">
        <f t="shared" ref="F106" si="323">N106+V106+AD106+AL106+AT106</f>
        <v>0</v>
      </c>
      <c r="G106" s="27">
        <f t="shared" ref="G106" si="324">O106+W106+AE106+AM106+AU106</f>
        <v>46397</v>
      </c>
      <c r="H106" s="12">
        <f t="shared" ref="H106" si="325">P106+X106+AF106+AN106+AV106+AZ106</f>
        <v>0</v>
      </c>
      <c r="I106" s="12">
        <f t="shared" ref="I106" si="326">Q106+Y106+AG106+AO106+AW106+BA106</f>
        <v>0</v>
      </c>
      <c r="J106" s="12">
        <f t="shared" ref="J106" si="327">R106+Z106+AH106+AP106+AX106+BB106</f>
        <v>0</v>
      </c>
      <c r="K106" s="27">
        <f t="shared" ref="K106" si="328">S106+AA106+AI106+AQ106+AY106+BC106</f>
        <v>76812</v>
      </c>
      <c r="L106" s="19">
        <v>0</v>
      </c>
      <c r="M106" s="19">
        <v>0</v>
      </c>
      <c r="N106" s="89">
        <v>0</v>
      </c>
      <c r="O106" s="27">
        <v>9359</v>
      </c>
      <c r="P106" s="12">
        <v>0</v>
      </c>
      <c r="Q106" s="12">
        <v>0</v>
      </c>
      <c r="R106" s="12">
        <v>0</v>
      </c>
      <c r="S106" s="27">
        <v>17013</v>
      </c>
      <c r="T106" s="19">
        <v>0</v>
      </c>
      <c r="U106" s="19">
        <v>0</v>
      </c>
      <c r="V106" s="19">
        <v>0</v>
      </c>
      <c r="W106" s="27">
        <v>9276</v>
      </c>
      <c r="X106" s="12">
        <v>0</v>
      </c>
      <c r="Y106" s="12">
        <v>0</v>
      </c>
      <c r="Z106" s="12">
        <v>0</v>
      </c>
      <c r="AA106" s="27">
        <v>8417</v>
      </c>
      <c r="AB106" s="19">
        <v>0</v>
      </c>
      <c r="AC106" s="19">
        <v>0</v>
      </c>
      <c r="AD106" s="89">
        <v>0</v>
      </c>
      <c r="AE106" s="27">
        <v>9254</v>
      </c>
      <c r="AF106" s="12">
        <v>0</v>
      </c>
      <c r="AG106" s="12">
        <v>0</v>
      </c>
      <c r="AH106" s="12">
        <v>0</v>
      </c>
      <c r="AI106" s="27">
        <v>15566</v>
      </c>
      <c r="AJ106" s="19">
        <v>0</v>
      </c>
      <c r="AK106" s="19">
        <v>0</v>
      </c>
      <c r="AL106" s="89">
        <v>0</v>
      </c>
      <c r="AM106" s="27">
        <v>9254</v>
      </c>
      <c r="AN106" s="12">
        <v>0</v>
      </c>
      <c r="AO106" s="12">
        <v>0</v>
      </c>
      <c r="AP106" s="12">
        <v>0</v>
      </c>
      <c r="AQ106" s="27">
        <v>14086</v>
      </c>
      <c r="AR106" s="19">
        <v>0</v>
      </c>
      <c r="AS106" s="19">
        <v>0</v>
      </c>
      <c r="AT106" s="89">
        <v>0</v>
      </c>
      <c r="AU106" s="27">
        <v>9254</v>
      </c>
      <c r="AV106" s="12">
        <v>0</v>
      </c>
      <c r="AW106" s="12">
        <v>0</v>
      </c>
      <c r="AX106" s="12">
        <v>0</v>
      </c>
      <c r="AY106" s="27">
        <v>10600</v>
      </c>
      <c r="AZ106" s="12">
        <v>0</v>
      </c>
      <c r="BA106" s="12">
        <v>0</v>
      </c>
      <c r="BB106" s="12">
        <v>0</v>
      </c>
      <c r="BC106" s="27">
        <v>11130</v>
      </c>
      <c r="BD106" s="19">
        <f t="shared" ref="BD106" si="329">T106+AB106+AJ106+AR106+AZ106</f>
        <v>0</v>
      </c>
      <c r="BE106" s="19">
        <f t="shared" ref="BE106" si="330">U106+AC106+AK106+AS106+BA106</f>
        <v>0</v>
      </c>
      <c r="BF106" s="19">
        <f t="shared" ref="BF106" si="331">V106+AD106+AL106+AT106+BB106</f>
        <v>0</v>
      </c>
      <c r="BG106" s="27">
        <f t="shared" ref="BG106" si="332">W106+AE106+AM106+AU106+BC106</f>
        <v>48168</v>
      </c>
      <c r="BH106" s="19">
        <v>0</v>
      </c>
      <c r="BI106" s="19">
        <v>0</v>
      </c>
      <c r="BJ106" s="19">
        <v>0</v>
      </c>
      <c r="BK106" s="27">
        <f>AA106+AI106+AQ106+AY106+BC106</f>
        <v>59799</v>
      </c>
      <c r="BL106" s="82" t="s">
        <v>300</v>
      </c>
    </row>
    <row r="107" spans="1:64" x14ac:dyDescent="0.25">
      <c r="F107" s="31"/>
      <c r="G107" s="31"/>
      <c r="H107" s="31"/>
      <c r="I107" s="31"/>
      <c r="J107" s="31"/>
      <c r="K107" s="31"/>
      <c r="N107" s="43">
        <f>N19-'[2]5'!$Z$14</f>
        <v>0</v>
      </c>
      <c r="O107" s="43">
        <f>O19-'[2]5'!$AA$14</f>
        <v>0</v>
      </c>
      <c r="P107" s="43"/>
      <c r="Q107" s="43"/>
      <c r="R107" s="43">
        <f>R19-[3]H0331_1056204000049_03_0_61_0!$P$20</f>
        <v>0</v>
      </c>
      <c r="S107" s="43">
        <f>S19-[3]H0331_1056204000049_03_0_61_0!$Q$20</f>
        <v>0</v>
      </c>
      <c r="T107" s="43"/>
      <c r="U107" s="43"/>
      <c r="V107" s="43">
        <f>V19-'[2]5'!$AH$14</f>
        <v>0</v>
      </c>
      <c r="W107" s="43">
        <f>W19-'[2]5'!$AI$14</f>
        <v>0</v>
      </c>
      <c r="X107" s="43"/>
      <c r="Y107" s="43"/>
      <c r="Z107" s="43">
        <f>Z19-[3]H0331_1056204000049_03_0_61_0!$AB$20</f>
        <v>0</v>
      </c>
      <c r="AA107" s="43">
        <f>AA19-[3]H0331_1056204000049_03_0_61_0!$AC$20</f>
        <v>0</v>
      </c>
      <c r="AB107" s="43"/>
      <c r="AC107" s="43"/>
      <c r="AD107" s="43">
        <f>AD19-'[2]5'!$AP$14</f>
        <v>0</v>
      </c>
      <c r="AE107" s="43">
        <f>AE19-'[2]5'!$AQ$14</f>
        <v>0</v>
      </c>
      <c r="AF107" s="43"/>
      <c r="AG107" s="43"/>
      <c r="AH107" s="43">
        <f>AH19-[3]H0331_1056204000049_03_0_61_0!$AN$20</f>
        <v>0</v>
      </c>
      <c r="AI107" s="43">
        <f>AI19-[3]H0331_1056204000049_03_0_61_0!$AO$20</f>
        <v>0</v>
      </c>
      <c r="AL107" s="43">
        <f>AL19-'[2]5'!$AX$14</f>
        <v>0</v>
      </c>
      <c r="AM107" s="43">
        <f>AM19-'[2]5'!$AY$14</f>
        <v>0</v>
      </c>
      <c r="AN107" s="43"/>
      <c r="AO107" s="43"/>
      <c r="AP107" s="43">
        <f>AP19-[3]H0331_1056204000049_03_0_61_0!$AZ$20</f>
        <v>0</v>
      </c>
      <c r="AQ107" s="43">
        <f>AQ19-[3]H0331_1056204000049_03_0_61_0!$BA$20</f>
        <v>0</v>
      </c>
      <c r="AR107" s="43"/>
      <c r="AS107" s="43"/>
      <c r="AT107" s="43">
        <f>AT19-'[2]5'!$BB$14</f>
        <v>0</v>
      </c>
      <c r="AU107" s="43">
        <f>AU19-'[2]5'!$BC$14</f>
        <v>0</v>
      </c>
      <c r="AX107" s="70">
        <f>AX19-[3]H0331_1056204000049_03_0_61_0!$BL$20</f>
        <v>0</v>
      </c>
      <c r="AY107" s="70">
        <f>AY19-[3]H0331_1056204000049_03_0_61_0!$BM$20</f>
        <v>0</v>
      </c>
      <c r="BB107" s="43">
        <f>BB19-[3]H0331_1056204000049_03_0_61_0!$BR$20</f>
        <v>0</v>
      </c>
      <c r="BC107" s="43">
        <f>BC19-[3]H0331_1056204000049_03_0_61_0!$BS$20</f>
        <v>0</v>
      </c>
      <c r="BD107" s="43"/>
      <c r="BE107" s="43"/>
      <c r="BF107" s="43">
        <f>BF19-[3]H0331_1056204000049_03_0_61_0!$BX$20</f>
        <v>0</v>
      </c>
      <c r="BG107" s="43">
        <f>BG19-[3]H0331_1056204000049_03_0_61_0!$BY$20</f>
        <v>0</v>
      </c>
      <c r="BH107" s="43"/>
      <c r="BI107" s="43"/>
      <c r="BJ107" s="43">
        <f>BJ19-[3]H0331_1056204000049_03_0_61_0!$CD$20</f>
        <v>0</v>
      </c>
      <c r="BK107" s="43">
        <f>BK19-[3]H0331_1056204000049_03_0_61_0!$CE$20</f>
        <v>0</v>
      </c>
    </row>
    <row r="108" spans="1:64" s="22" customFormat="1" x14ac:dyDescent="0.2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35"/>
      <c r="BE108" s="35"/>
      <c r="BF108" s="35"/>
      <c r="BG108" s="35"/>
      <c r="BH108" s="35"/>
      <c r="BI108" s="35"/>
      <c r="BJ108" s="35"/>
      <c r="BK108" s="35"/>
      <c r="BL108" s="35"/>
    </row>
    <row r="110" spans="1:64" x14ac:dyDescent="0.25"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</row>
    <row r="111" spans="1:64" x14ac:dyDescent="0.25">
      <c r="AU111" s="31"/>
      <c r="BC111" s="31"/>
    </row>
    <row r="112" spans="1:64" x14ac:dyDescent="0.25">
      <c r="AY112" s="31"/>
    </row>
    <row r="114" spans="59:59" x14ac:dyDescent="0.25">
      <c r="BG114" s="76"/>
    </row>
  </sheetData>
  <mergeCells count="43">
    <mergeCell ref="AZ16:BC16"/>
    <mergeCell ref="AJ16:AM16"/>
    <mergeCell ref="AN16:AQ16"/>
    <mergeCell ref="AR15:AY15"/>
    <mergeCell ref="AV16:AY16"/>
    <mergeCell ref="AR16:AU16"/>
    <mergeCell ref="A14:A17"/>
    <mergeCell ref="B14:B17"/>
    <mergeCell ref="C14:C17"/>
    <mergeCell ref="AJ15:AQ15"/>
    <mergeCell ref="T15:AA15"/>
    <mergeCell ref="D14:K15"/>
    <mergeCell ref="D16:G16"/>
    <mergeCell ref="H16:K16"/>
    <mergeCell ref="L16:O16"/>
    <mergeCell ref="P16:S16"/>
    <mergeCell ref="L14:S15"/>
    <mergeCell ref="A9:AA9"/>
    <mergeCell ref="A10:AA10"/>
    <mergeCell ref="A11:AA11"/>
    <mergeCell ref="A12:AA12"/>
    <mergeCell ref="A13:BK13"/>
    <mergeCell ref="A4:AA4"/>
    <mergeCell ref="A5:AA5"/>
    <mergeCell ref="A6:AA6"/>
    <mergeCell ref="A7:AA7"/>
    <mergeCell ref="A8:AA8"/>
    <mergeCell ref="BL14:BL17"/>
    <mergeCell ref="BD16:BG16"/>
    <mergeCell ref="BH16:BK16"/>
    <mergeCell ref="BL75:BL76"/>
    <mergeCell ref="BL73:BL74"/>
    <mergeCell ref="BL71:BL72"/>
    <mergeCell ref="BL69:BL70"/>
    <mergeCell ref="BL67:BL68"/>
    <mergeCell ref="T14:BK14"/>
    <mergeCell ref="BD15:BK15"/>
    <mergeCell ref="AZ15:BC15"/>
    <mergeCell ref="AB15:AI15"/>
    <mergeCell ref="T16:W16"/>
    <mergeCell ref="X16:AA16"/>
    <mergeCell ref="AB16:AE16"/>
    <mergeCell ref="AF16:AI16"/>
  </mergeCells>
  <conditionalFormatting sqref="A46:B46">
    <cfRule type="cellIs" dxfId="6" priority="32" operator="equal">
      <formula>""</formula>
    </cfRule>
  </conditionalFormatting>
  <conditionalFormatting sqref="B83 B105:B106 B90:B94">
    <cfRule type="cellIs" dxfId="5" priority="8" operator="equal">
      <formula>""</formula>
    </cfRule>
  </conditionalFormatting>
  <conditionalFormatting sqref="B83">
    <cfRule type="cellIs" dxfId="4" priority="7" operator="equal">
      <formula>""</formula>
    </cfRule>
  </conditionalFormatting>
  <conditionalFormatting sqref="B67:B76">
    <cfRule type="cellIs" dxfId="3" priority="6" operator="equal">
      <formula>""</formula>
    </cfRule>
  </conditionalFormatting>
  <conditionalFormatting sqref="B95:B101 B84:B89">
    <cfRule type="cellIs" dxfId="2" priority="5" operator="equal">
      <formula>""</formula>
    </cfRule>
  </conditionalFormatting>
  <conditionalFormatting sqref="B103:B104">
    <cfRule type="cellIs" dxfId="1" priority="4" operator="equal">
      <formula>""</formula>
    </cfRule>
  </conditionalFormatting>
  <conditionalFormatting sqref="B102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51" fitToWidth="2" orientation="landscape" r:id="rId1"/>
  <headerFooter differentFirst="1">
    <oddHeader>&amp;C&amp;P</oddHeader>
  </headerFooter>
  <rowBreaks count="1" manualBreakCount="1">
    <brk id="45" max="63" man="1"/>
  </rowBreaks>
  <colBreaks count="1" manualBreakCount="1">
    <brk id="27" max="120" man="1"/>
  </colBreaks>
  <ignoredErrors>
    <ignoredError sqref="BD18:BK18 D18:S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H0331_1056204000049_05_0_61_0</vt:lpstr>
      <vt:lpstr>H0331_1056204000049_05_0_61_0!Область_печати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2016-06-08T10:16:44Z</dcterms:created>
  <dcterms:modified xsi:type="dcterms:W3CDTF">2023-03-17T06:07:13Z</dcterms:modified>
</cp:coreProperties>
</file>